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management\"/>
    </mc:Choice>
  </mc:AlternateContent>
  <xr:revisionPtr revIDLastSave="0" documentId="13_ncr:1_{3988B18B-BC1B-4613-85F9-FB0FFE7ADFCD}" xr6:coauthVersionLast="47" xr6:coauthVersionMax="47" xr10:uidLastSave="{00000000-0000-0000-0000-000000000000}"/>
  <workbookProtection workbookAlgorithmName="SHA-512" workbookHashValue="vyb2LjM/NzW8jM/F6qHCsNdeXNGID0Shxe34WW9x2PMuiYB0Zhuhy268LIU+NY4wYAhC8pTyxqk8zXnxZy2V8Q==" workbookSaltValue="7qnSIeyeRQLbmXzTI33mGg==" workbookSpinCount="100000" lockStructure="1"/>
  <bookViews>
    <workbookView xWindow="2868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4"/>
  <c r="Z39" i="5"/>
  <c r="Z39" i="6"/>
  <c r="Z39" i="7"/>
  <c r="Y39" i="7"/>
  <c r="Z39" i="8"/>
  <c r="Y39" i="8"/>
  <c r="Z39" i="9"/>
  <c r="Z39" i="10"/>
  <c r="Z39" i="11"/>
  <c r="Y39" i="11"/>
  <c r="Z39" i="13"/>
  <c r="Z39" i="15"/>
  <c r="Z39" i="16"/>
  <c r="Z39" i="17"/>
  <c r="Z39" i="18"/>
  <c r="Z39" i="19"/>
  <c r="Y39" i="19"/>
  <c r="Z39" i="20"/>
  <c r="Z39" i="21"/>
  <c r="Z39" i="22"/>
  <c r="Z39" i="23"/>
  <c r="Y39" i="24"/>
  <c r="Z39" i="24" s="1"/>
  <c r="Z39" i="1"/>
  <c r="Y39" i="1"/>
  <c r="W39" i="2"/>
  <c r="Y39" i="2" s="1"/>
  <c r="J39" i="2"/>
  <c r="W39" i="3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J39" i="11"/>
  <c r="W39" i="12"/>
  <c r="Y39" i="12" s="1"/>
  <c r="Z39" i="12" s="1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1"/>
  <c r="J39" i="1"/>
  <c r="J38" i="3"/>
  <c r="AA38" i="4"/>
  <c r="AA40" i="4" s="1"/>
  <c r="AA38" i="5"/>
  <c r="AA40" i="5" s="1"/>
  <c r="R38" i="5"/>
  <c r="R38" i="6"/>
  <c r="J38" i="6"/>
  <c r="J38" i="7"/>
  <c r="AA38" i="8"/>
  <c r="AA40" i="8" s="1"/>
  <c r="C38" i="8"/>
  <c r="C40" i="8" s="1"/>
  <c r="T38" i="9"/>
  <c r="T38" i="10"/>
  <c r="L38" i="10"/>
  <c r="L38" i="11"/>
  <c r="D38" i="11"/>
  <c r="D40" i="11" s="1"/>
  <c r="D38" i="12"/>
  <c r="D40" i="12" s="1"/>
  <c r="T38" i="13"/>
  <c r="T38" i="14"/>
  <c r="L38" i="14"/>
  <c r="U38" i="15"/>
  <c r="U38" i="16"/>
  <c r="E38" i="16"/>
  <c r="E40" i="16" s="1"/>
  <c r="W38" i="17"/>
  <c r="G38" i="17"/>
  <c r="G40" i="17" s="1"/>
  <c r="H39" i="17" s="1"/>
  <c r="M38" i="18"/>
  <c r="W38" i="19"/>
  <c r="U38" i="19"/>
  <c r="M38" i="19"/>
  <c r="I38" i="20"/>
  <c r="R38" i="21"/>
  <c r="S38" i="23"/>
  <c r="C38" i="23"/>
  <c r="C40" i="23" s="1"/>
  <c r="W38" i="1"/>
  <c r="U38" i="1"/>
  <c r="O38" i="1"/>
  <c r="M38" i="1"/>
  <c r="G38" i="1"/>
  <c r="G40" i="1" s="1"/>
  <c r="H39" i="1" s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I38" i="19" s="1"/>
  <c r="H36" i="19"/>
  <c r="G36" i="19"/>
  <c r="F36" i="19"/>
  <c r="E36" i="19"/>
  <c r="D36" i="19"/>
  <c r="C36" i="19"/>
  <c r="C38" i="19" s="1"/>
  <c r="C40" i="19" s="1"/>
  <c r="AA36" i="20"/>
  <c r="Y36" i="20"/>
  <c r="Y38" i="20" s="1"/>
  <c r="Y40" i="20" s="1"/>
  <c r="X36" i="20"/>
  <c r="Z36" i="20" s="1"/>
  <c r="W36" i="20"/>
  <c r="V36" i="20"/>
  <c r="U36" i="20"/>
  <c r="T36" i="20"/>
  <c r="S36" i="20"/>
  <c r="S38" i="20" s="1"/>
  <c r="R36" i="20"/>
  <c r="Q36" i="20"/>
  <c r="Q38" i="20" s="1"/>
  <c r="P36" i="20"/>
  <c r="O36" i="20"/>
  <c r="N36" i="20"/>
  <c r="M36" i="20"/>
  <c r="L36" i="20"/>
  <c r="K36" i="20"/>
  <c r="K38" i="20" s="1"/>
  <c r="J36" i="20"/>
  <c r="I36" i="20"/>
  <c r="H36" i="20"/>
  <c r="G36" i="20"/>
  <c r="F36" i="20"/>
  <c r="E36" i="20"/>
  <c r="D36" i="20"/>
  <c r="C36" i="20"/>
  <c r="C38" i="20" s="1"/>
  <c r="C40" i="20" s="1"/>
  <c r="AA36" i="21"/>
  <c r="Z36" i="21"/>
  <c r="Y36" i="21"/>
  <c r="X36" i="21"/>
  <c r="W36" i="21"/>
  <c r="V36" i="21"/>
  <c r="U36" i="21"/>
  <c r="T36" i="21"/>
  <c r="T38" i="21" s="1"/>
  <c r="S36" i="21"/>
  <c r="R36" i="21"/>
  <c r="Q36" i="21"/>
  <c r="P36" i="21"/>
  <c r="O36" i="21"/>
  <c r="N36" i="21"/>
  <c r="M36" i="21"/>
  <c r="L36" i="21"/>
  <c r="L38" i="21" s="1"/>
  <c r="K36" i="21"/>
  <c r="J36" i="21"/>
  <c r="I36" i="21"/>
  <c r="H36" i="21"/>
  <c r="G36" i="21"/>
  <c r="F36" i="21"/>
  <c r="E36" i="21"/>
  <c r="D36" i="21"/>
  <c r="D38" i="21" s="1"/>
  <c r="D40" i="21" s="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U38" i="23" s="1"/>
  <c r="T36" i="23"/>
  <c r="S36" i="23"/>
  <c r="R36" i="23"/>
  <c r="Q36" i="23"/>
  <c r="P36" i="23"/>
  <c r="O36" i="23"/>
  <c r="N36" i="23"/>
  <c r="M36" i="23"/>
  <c r="M38" i="23" s="1"/>
  <c r="L36" i="23"/>
  <c r="K36" i="23"/>
  <c r="J36" i="23"/>
  <c r="I36" i="23"/>
  <c r="H36" i="23"/>
  <c r="G36" i="23"/>
  <c r="F36" i="23"/>
  <c r="E36" i="23"/>
  <c r="E38" i="23" s="1"/>
  <c r="E40" i="23" s="1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O38" i="15" s="1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X38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J38" i="21" s="1"/>
  <c r="I27" i="21"/>
  <c r="H27" i="21"/>
  <c r="G27" i="21"/>
  <c r="F27" i="21"/>
  <c r="E27" i="21"/>
  <c r="D27" i="21"/>
  <c r="C27" i="21"/>
  <c r="AA27" i="22"/>
  <c r="AA38" i="22" s="1"/>
  <c r="AA40" i="22" s="1"/>
  <c r="Y27" i="22"/>
  <c r="X27" i="22"/>
  <c r="Z27" i="22" s="1"/>
  <c r="W27" i="22"/>
  <c r="V27" i="22"/>
  <c r="U27" i="22"/>
  <c r="T27" i="22"/>
  <c r="S27" i="22"/>
  <c r="R27" i="22"/>
  <c r="R38" i="22" s="1"/>
  <c r="Q27" i="22"/>
  <c r="P27" i="22"/>
  <c r="O27" i="22"/>
  <c r="N27" i="22"/>
  <c r="M27" i="22"/>
  <c r="L27" i="22"/>
  <c r="K27" i="22"/>
  <c r="J27" i="22"/>
  <c r="J38" i="22" s="1"/>
  <c r="I27" i="22"/>
  <c r="H27" i="22"/>
  <c r="G27" i="22"/>
  <c r="F27" i="22"/>
  <c r="E27" i="22"/>
  <c r="D27" i="22"/>
  <c r="C27" i="22"/>
  <c r="AA27" i="23"/>
  <c r="AA38" i="23" s="1"/>
  <c r="AA40" i="23" s="1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K38" i="23" s="1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V17" i="2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Z38" i="3" s="1"/>
  <c r="W17" i="3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V17" i="5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Z38" i="6" s="1"/>
  <c r="W17" i="6"/>
  <c r="V17" i="6"/>
  <c r="V38" i="6" s="1"/>
  <c r="U17" i="6"/>
  <c r="T17" i="6"/>
  <c r="T38" i="6" s="1"/>
  <c r="S17" i="6"/>
  <c r="S38" i="6" s="1"/>
  <c r="R17" i="6"/>
  <c r="Q17" i="6"/>
  <c r="Q38" i="6" s="1"/>
  <c r="P17" i="6"/>
  <c r="P38" i="6" s="1"/>
  <c r="O17" i="6"/>
  <c r="N17" i="6"/>
  <c r="N38" i="6" s="1"/>
  <c r="M17" i="6"/>
  <c r="L17" i="6"/>
  <c r="L38" i="6" s="1"/>
  <c r="K17" i="6"/>
  <c r="K38" i="6" s="1"/>
  <c r="J17" i="6"/>
  <c r="I17" i="6"/>
  <c r="I38" i="6" s="1"/>
  <c r="H17" i="6"/>
  <c r="H38" i="6" s="1"/>
  <c r="G17" i="6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W17" i="7"/>
  <c r="V17" i="7"/>
  <c r="U17" i="7"/>
  <c r="T17" i="7"/>
  <c r="T38" i="7" s="1"/>
  <c r="S17" i="7"/>
  <c r="S38" i="7" s="1"/>
  <c r="R17" i="7"/>
  <c r="R38" i="7" s="1"/>
  <c r="Q17" i="7"/>
  <c r="Q38" i="7" s="1"/>
  <c r="P17" i="7"/>
  <c r="O17" i="7"/>
  <c r="N17" i="7"/>
  <c r="M17" i="7"/>
  <c r="L17" i="7"/>
  <c r="L38" i="7" s="1"/>
  <c r="K17" i="7"/>
  <c r="K38" i="7" s="1"/>
  <c r="J17" i="7"/>
  <c r="I17" i="7"/>
  <c r="I38" i="7" s="1"/>
  <c r="H17" i="7"/>
  <c r="G17" i="7"/>
  <c r="F17" i="7"/>
  <c r="E17" i="7"/>
  <c r="D17" i="7"/>
  <c r="D38" i="7" s="1"/>
  <c r="D40" i="7" s="1"/>
  <c r="C17" i="7"/>
  <c r="C38" i="7" s="1"/>
  <c r="C40" i="7" s="1"/>
  <c r="AA17" i="8"/>
  <c r="Y17" i="8"/>
  <c r="X17" i="8"/>
  <c r="W17" i="8"/>
  <c r="V17" i="8"/>
  <c r="U17" i="8"/>
  <c r="U38" i="8" s="1"/>
  <c r="T17" i="8"/>
  <c r="T38" i="8" s="1"/>
  <c r="S17" i="8"/>
  <c r="S38" i="8" s="1"/>
  <c r="R17" i="8"/>
  <c r="R38" i="8" s="1"/>
  <c r="Q17" i="8"/>
  <c r="P17" i="8"/>
  <c r="O17" i="8"/>
  <c r="N17" i="8"/>
  <c r="M17" i="8"/>
  <c r="M38" i="8" s="1"/>
  <c r="L17" i="8"/>
  <c r="L38" i="8" s="1"/>
  <c r="K17" i="8"/>
  <c r="K38" i="8" s="1"/>
  <c r="J17" i="8"/>
  <c r="J38" i="8" s="1"/>
  <c r="I17" i="8"/>
  <c r="H17" i="8"/>
  <c r="G17" i="8"/>
  <c r="F17" i="8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X17" i="9"/>
  <c r="W17" i="9"/>
  <c r="V17" i="9"/>
  <c r="V38" i="9" s="1"/>
  <c r="U17" i="9"/>
  <c r="U38" i="9" s="1"/>
  <c r="T17" i="9"/>
  <c r="S17" i="9"/>
  <c r="S38" i="9" s="1"/>
  <c r="R17" i="9"/>
  <c r="R38" i="9" s="1"/>
  <c r="Q17" i="9"/>
  <c r="P17" i="9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V17" i="10"/>
  <c r="V38" i="10" s="1"/>
  <c r="U17" i="10"/>
  <c r="U38" i="10" s="1"/>
  <c r="T17" i="10"/>
  <c r="S17" i="10"/>
  <c r="S38" i="10" s="1"/>
  <c r="R17" i="10"/>
  <c r="R38" i="10" s="1"/>
  <c r="Q17" i="10"/>
  <c r="P17" i="10"/>
  <c r="O17" i="10"/>
  <c r="N17" i="10"/>
  <c r="N38" i="10" s="1"/>
  <c r="M17" i="10"/>
  <c r="M38" i="10" s="1"/>
  <c r="L17" i="10"/>
  <c r="K17" i="10"/>
  <c r="K38" i="10" s="1"/>
  <c r="J17" i="10"/>
  <c r="J38" i="10" s="1"/>
  <c r="I17" i="10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O17" i="11"/>
  <c r="N17" i="11"/>
  <c r="N38" i="11" s="1"/>
  <c r="M17" i="11"/>
  <c r="M38" i="11" s="1"/>
  <c r="L17" i="11"/>
  <c r="K17" i="11"/>
  <c r="K38" i="11" s="1"/>
  <c r="J17" i="11"/>
  <c r="J38" i="11" s="1"/>
  <c r="I17" i="11"/>
  <c r="H17" i="11"/>
  <c r="G17" i="1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P17" i="12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H17" i="12"/>
  <c r="G17" i="12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V17" i="14"/>
  <c r="V38" i="14" s="1"/>
  <c r="U17" i="14"/>
  <c r="U38" i="14" s="1"/>
  <c r="T17" i="14"/>
  <c r="S17" i="14"/>
  <c r="S38" i="14" s="1"/>
  <c r="R17" i="14"/>
  <c r="R38" i="14" s="1"/>
  <c r="Q17" i="14"/>
  <c r="P17" i="14"/>
  <c r="O17" i="14"/>
  <c r="N17" i="14"/>
  <c r="N38" i="14" s="1"/>
  <c r="M17" i="14"/>
  <c r="M38" i="14" s="1"/>
  <c r="L17" i="14"/>
  <c r="K17" i="14"/>
  <c r="K38" i="14" s="1"/>
  <c r="J17" i="14"/>
  <c r="J38" i="14" s="1"/>
  <c r="I17" i="14"/>
  <c r="H17" i="14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W17" i="16"/>
  <c r="W38" i="16" s="1"/>
  <c r="V17" i="16"/>
  <c r="V38" i="16" s="1"/>
  <c r="U17" i="16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W17" i="17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I38" i="17" s="1"/>
  <c r="H17" i="17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O17" i="18"/>
  <c r="O38" i="18" s="1"/>
  <c r="N17" i="18"/>
  <c r="N38" i="18" s="1"/>
  <c r="M17" i="18"/>
  <c r="L17" i="18"/>
  <c r="L38" i="18" s="1"/>
  <c r="K17" i="18"/>
  <c r="K38" i="18" s="1"/>
  <c r="J17" i="18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Z17" i="19"/>
  <c r="Y17" i="19"/>
  <c r="Y38" i="19" s="1"/>
  <c r="Y40" i="19" s="1"/>
  <c r="X17" i="19"/>
  <c r="W17" i="19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AA38" i="20" s="1"/>
  <c r="AA40" i="20" s="1"/>
  <c r="Y17" i="20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J38" i="20" s="1"/>
  <c r="I17" i="20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Z17" i="23" s="1"/>
  <c r="W17" i="23"/>
  <c r="W38" i="23" s="1"/>
  <c r="V17" i="23"/>
  <c r="V38" i="23" s="1"/>
  <c r="U17" i="23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Z17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Z17" i="1" s="1"/>
  <c r="W17" i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D17" i="1"/>
  <c r="D38" i="1" s="1"/>
  <c r="D40" i="1" s="1"/>
  <c r="C17" i="1"/>
  <c r="C38" i="1" s="1"/>
  <c r="C40" i="1" s="1"/>
  <c r="H40" i="1" l="1"/>
  <c r="I39" i="1" s="1"/>
  <c r="I40" i="1" s="1"/>
  <c r="H40" i="24"/>
  <c r="I39" i="24" s="1"/>
  <c r="I40" i="24" s="1"/>
  <c r="H40" i="23"/>
  <c r="I39" i="23" s="1"/>
  <c r="I40" i="23" s="1"/>
  <c r="H40" i="22"/>
  <c r="I39" i="22" s="1"/>
  <c r="I40" i="22" s="1"/>
  <c r="F38" i="7"/>
  <c r="F40" i="7" s="1"/>
  <c r="N38" i="7"/>
  <c r="V38" i="7"/>
  <c r="Z17" i="15"/>
  <c r="X38" i="15"/>
  <c r="H38" i="14"/>
  <c r="P38" i="14"/>
  <c r="X38" i="14"/>
  <c r="G38" i="13"/>
  <c r="G40" i="13" s="1"/>
  <c r="H39" i="13" s="1"/>
  <c r="O38" i="13"/>
  <c r="W38" i="13"/>
  <c r="G38" i="10"/>
  <c r="G40" i="10" s="1"/>
  <c r="H39" i="10" s="1"/>
  <c r="O38" i="10"/>
  <c r="W38" i="10"/>
  <c r="G38" i="9"/>
  <c r="G40" i="9" s="1"/>
  <c r="H39" i="9" s="1"/>
  <c r="O38" i="9"/>
  <c r="W38" i="9"/>
  <c r="G38" i="8"/>
  <c r="G40" i="8" s="1"/>
  <c r="H39" i="8" s="1"/>
  <c r="H40" i="8" s="1"/>
  <c r="I39" i="8" s="1"/>
  <c r="I40" i="8" s="1"/>
  <c r="J40" i="8" s="1"/>
  <c r="O38" i="8"/>
  <c r="W38" i="8"/>
  <c r="Y38" i="16"/>
  <c r="Y40" i="16" s="1"/>
  <c r="Z17" i="16"/>
  <c r="H38" i="12"/>
  <c r="P38" i="12"/>
  <c r="Z17" i="12"/>
  <c r="X38" i="12"/>
  <c r="X40" i="12" s="1"/>
  <c r="H38" i="11"/>
  <c r="P38" i="11"/>
  <c r="X38" i="11"/>
  <c r="Z17" i="11"/>
  <c r="Z17" i="14"/>
  <c r="Z38" i="22"/>
  <c r="X40" i="22"/>
  <c r="Z40" i="22" s="1"/>
  <c r="I40" i="19"/>
  <c r="J40" i="19" s="1"/>
  <c r="X40" i="16"/>
  <c r="AA38" i="19"/>
  <c r="AA40" i="19" s="1"/>
  <c r="J38" i="18"/>
  <c r="R38" i="18"/>
  <c r="AA38" i="18"/>
  <c r="AA40" i="18" s="1"/>
  <c r="J38" i="17"/>
  <c r="R38" i="17"/>
  <c r="AA38" i="17"/>
  <c r="AA40" i="17" s="1"/>
  <c r="J38" i="16"/>
  <c r="R38" i="16"/>
  <c r="I38" i="15"/>
  <c r="I40" i="15" s="1"/>
  <c r="Q38" i="15"/>
  <c r="Y38" i="15"/>
  <c r="Y40" i="15" s="1"/>
  <c r="I38" i="14"/>
  <c r="Q38" i="14"/>
  <c r="Y38" i="14"/>
  <c r="Y40" i="14" s="1"/>
  <c r="H38" i="13"/>
  <c r="P38" i="13"/>
  <c r="X38" i="13"/>
  <c r="G38" i="12"/>
  <c r="G40" i="12" s="1"/>
  <c r="H39" i="12" s="1"/>
  <c r="H40" i="12" s="1"/>
  <c r="I39" i="12" s="1"/>
  <c r="O38" i="12"/>
  <c r="W38" i="12"/>
  <c r="G38" i="11"/>
  <c r="G40" i="11" s="1"/>
  <c r="H39" i="11" s="1"/>
  <c r="H40" i="11" s="1"/>
  <c r="I39" i="11" s="1"/>
  <c r="I40" i="11" s="1"/>
  <c r="J40" i="11" s="1"/>
  <c r="O38" i="11"/>
  <c r="W38" i="11"/>
  <c r="F38" i="8"/>
  <c r="F40" i="8" s="1"/>
  <c r="N38" i="8"/>
  <c r="V38" i="8"/>
  <c r="E38" i="7"/>
  <c r="E40" i="7" s="1"/>
  <c r="M38" i="7"/>
  <c r="U38" i="7"/>
  <c r="E38" i="6"/>
  <c r="E40" i="6" s="1"/>
  <c r="M38" i="6"/>
  <c r="U38" i="6"/>
  <c r="X40" i="6"/>
  <c r="Z40" i="6" s="1"/>
  <c r="Z17" i="13"/>
  <c r="I38" i="12"/>
  <c r="Q38" i="12"/>
  <c r="Y38" i="12"/>
  <c r="I38" i="11"/>
  <c r="Q38" i="11"/>
  <c r="Y38" i="11"/>
  <c r="Y40" i="11" s="1"/>
  <c r="H38" i="10"/>
  <c r="P38" i="10"/>
  <c r="Z17" i="10"/>
  <c r="X38" i="10"/>
  <c r="H38" i="9"/>
  <c r="P38" i="9"/>
  <c r="Z17" i="9"/>
  <c r="X38" i="9"/>
  <c r="H38" i="8"/>
  <c r="P38" i="8"/>
  <c r="X38" i="8"/>
  <c r="G38" i="7"/>
  <c r="G40" i="7" s="1"/>
  <c r="H39" i="7" s="1"/>
  <c r="O38" i="7"/>
  <c r="W38" i="7"/>
  <c r="G38" i="6"/>
  <c r="G40" i="6" s="1"/>
  <c r="H39" i="6" s="1"/>
  <c r="H40" i="6" s="1"/>
  <c r="I39" i="6" s="1"/>
  <c r="I40" i="6" s="1"/>
  <c r="O38" i="6"/>
  <c r="W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E38" i="2"/>
  <c r="E40" i="2" s="1"/>
  <c r="M38" i="2"/>
  <c r="U38" i="2"/>
  <c r="X38" i="1"/>
  <c r="I38" i="10"/>
  <c r="Q38" i="10"/>
  <c r="Y38" i="10"/>
  <c r="Y40" i="10" s="1"/>
  <c r="I38" i="9"/>
  <c r="Q38" i="9"/>
  <c r="Y38" i="9"/>
  <c r="Y40" i="9" s="1"/>
  <c r="I38" i="8"/>
  <c r="Q38" i="8"/>
  <c r="Y38" i="8"/>
  <c r="Y40" i="8" s="1"/>
  <c r="H38" i="7"/>
  <c r="P38" i="7"/>
  <c r="Z17" i="7"/>
  <c r="X38" i="7"/>
  <c r="X40" i="7" s="1"/>
  <c r="G38" i="5"/>
  <c r="G40" i="5" s="1"/>
  <c r="H39" i="5" s="1"/>
  <c r="H40" i="5" s="1"/>
  <c r="I39" i="5" s="1"/>
  <c r="I40" i="5" s="1"/>
  <c r="J40" i="5" s="1"/>
  <c r="O38" i="5"/>
  <c r="W38" i="5"/>
  <c r="G38" i="4"/>
  <c r="G40" i="4" s="1"/>
  <c r="H39" i="4" s="1"/>
  <c r="H40" i="4" s="1"/>
  <c r="I39" i="4" s="1"/>
  <c r="I40" i="4" s="1"/>
  <c r="K39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F38" i="2"/>
  <c r="F40" i="2" s="1"/>
  <c r="N38" i="2"/>
  <c r="V38" i="2"/>
  <c r="Z27" i="6"/>
  <c r="Z27" i="4"/>
  <c r="X38" i="24"/>
  <c r="Z17" i="8"/>
  <c r="Z38" i="7"/>
  <c r="Z17" i="5"/>
  <c r="X38" i="5"/>
  <c r="Z17" i="4"/>
  <c r="X38" i="4"/>
  <c r="G38" i="2"/>
  <c r="G40" i="2" s="1"/>
  <c r="H39" i="2" s="1"/>
  <c r="H40" i="2" s="1"/>
  <c r="I39" i="2" s="1"/>
  <c r="I40" i="2" s="1"/>
  <c r="O38" i="2"/>
  <c r="W38" i="2"/>
  <c r="X38" i="23"/>
  <c r="X38" i="19"/>
  <c r="H40" i="16"/>
  <c r="I39" i="16" s="1"/>
  <c r="I40" i="16" s="1"/>
  <c r="Z17" i="6"/>
  <c r="Z17" i="2"/>
  <c r="X38" i="2"/>
  <c r="X38" i="21"/>
  <c r="H38" i="18"/>
  <c r="H40" i="18" s="1"/>
  <c r="I39" i="18" s="1"/>
  <c r="I40" i="18" s="1"/>
  <c r="P38" i="18"/>
  <c r="Z17" i="18"/>
  <c r="X38" i="18"/>
  <c r="H38" i="17"/>
  <c r="H40" i="17" s="1"/>
  <c r="I39" i="17" s="1"/>
  <c r="I40" i="17" s="1"/>
  <c r="P38" i="17"/>
  <c r="Z17" i="17"/>
  <c r="X38" i="17"/>
  <c r="G38" i="14"/>
  <c r="G40" i="14" s="1"/>
  <c r="H39" i="14" s="1"/>
  <c r="H40" i="14" s="1"/>
  <c r="I39" i="14" s="1"/>
  <c r="I40" i="14" s="1"/>
  <c r="O38" i="14"/>
  <c r="W38" i="14"/>
  <c r="Z17" i="3"/>
  <c r="Y40" i="2"/>
  <c r="X38" i="20"/>
  <c r="Y40" i="7"/>
  <c r="X40" i="3"/>
  <c r="Z40" i="3" s="1"/>
  <c r="J40" i="23"/>
  <c r="K39" i="23"/>
  <c r="J40" i="1"/>
  <c r="K39" i="1"/>
  <c r="J40" i="20"/>
  <c r="K39" i="20"/>
  <c r="K39" i="2"/>
  <c r="J40" i="2"/>
  <c r="K39" i="14"/>
  <c r="J40" i="14"/>
  <c r="J40" i="24"/>
  <c r="K39" i="24"/>
  <c r="K39" i="16"/>
  <c r="J40" i="16"/>
  <c r="J40" i="4"/>
  <c r="K39" i="21"/>
  <c r="K39" i="22"/>
  <c r="J40" i="22"/>
  <c r="K39" i="6"/>
  <c r="J40" i="6"/>
  <c r="K39" i="8"/>
  <c r="K39" i="11"/>
  <c r="K39" i="18" l="1"/>
  <c r="K40" i="18" s="1"/>
  <c r="L39" i="18" s="1"/>
  <c r="L40" i="18" s="1"/>
  <c r="M39" i="18" s="1"/>
  <c r="M40" i="18" s="1"/>
  <c r="J40" i="18"/>
  <c r="K39" i="17"/>
  <c r="K40" i="17" s="1"/>
  <c r="L39" i="17" s="1"/>
  <c r="L40" i="17" s="1"/>
  <c r="M39" i="17" s="1"/>
  <c r="M40" i="17" s="1"/>
  <c r="J40" i="17"/>
  <c r="J40" i="15"/>
  <c r="K39" i="15"/>
  <c r="Z38" i="12"/>
  <c r="Y40" i="12"/>
  <c r="Z40" i="12"/>
  <c r="K39" i="19"/>
  <c r="Z40" i="7"/>
  <c r="H40" i="7"/>
  <c r="I39" i="7" s="1"/>
  <c r="I40" i="7" s="1"/>
  <c r="Z38" i="10"/>
  <c r="X40" i="10"/>
  <c r="Z40" i="10" s="1"/>
  <c r="H40" i="13"/>
  <c r="I39" i="13" s="1"/>
  <c r="I40" i="13" s="1"/>
  <c r="Z38" i="17"/>
  <c r="X40" i="17"/>
  <c r="Z40" i="17" s="1"/>
  <c r="X40" i="24"/>
  <c r="Z40" i="24" s="1"/>
  <c r="Z38" i="24"/>
  <c r="Z38" i="14"/>
  <c r="X40" i="14"/>
  <c r="Z40" i="14" s="1"/>
  <c r="Z38" i="2"/>
  <c r="X40" i="2"/>
  <c r="Z40" i="2" s="1"/>
  <c r="I40" i="12"/>
  <c r="H40" i="9"/>
  <c r="I39" i="9" s="1"/>
  <c r="I40" i="9" s="1"/>
  <c r="X40" i="23"/>
  <c r="Z40" i="23" s="1"/>
  <c r="Z38" i="23"/>
  <c r="X40" i="8"/>
  <c r="Z40" i="8" s="1"/>
  <c r="Z38" i="8"/>
  <c r="X40" i="20"/>
  <c r="Z40" i="20" s="1"/>
  <c r="Z38" i="20"/>
  <c r="Z38" i="4"/>
  <c r="X40" i="4"/>
  <c r="Z40" i="4" s="1"/>
  <c r="Z38" i="13"/>
  <c r="X40" i="13"/>
  <c r="Z40" i="13" s="1"/>
  <c r="X40" i="21"/>
  <c r="Z40" i="21" s="1"/>
  <c r="Z38" i="21"/>
  <c r="X40" i="9"/>
  <c r="Z40" i="9" s="1"/>
  <c r="Z38" i="9"/>
  <c r="Z38" i="11"/>
  <c r="X40" i="11"/>
  <c r="Z40" i="11" s="1"/>
  <c r="Z38" i="15"/>
  <c r="X40" i="15"/>
  <c r="Z40" i="15" s="1"/>
  <c r="Z38" i="18"/>
  <c r="X40" i="18"/>
  <c r="Z40" i="18" s="1"/>
  <c r="Z38" i="5"/>
  <c r="X40" i="5"/>
  <c r="Z40" i="5" s="1"/>
  <c r="Z40" i="16"/>
  <c r="H40" i="10"/>
  <c r="I39" i="10" s="1"/>
  <c r="I40" i="10" s="1"/>
  <c r="K39" i="3"/>
  <c r="K39" i="5"/>
  <c r="Z38" i="19"/>
  <c r="X40" i="19"/>
  <c r="Z40" i="19" s="1"/>
  <c r="X40" i="1"/>
  <c r="Z40" i="1" s="1"/>
  <c r="Z38" i="1"/>
  <c r="Z38" i="16"/>
  <c r="N39" i="24"/>
  <c r="K40" i="24"/>
  <c r="L39" i="24" s="1"/>
  <c r="L40" i="24" s="1"/>
  <c r="M39" i="24" s="1"/>
  <c r="M40" i="24" s="1"/>
  <c r="N39" i="6"/>
  <c r="K40" i="6"/>
  <c r="L39" i="6" s="1"/>
  <c r="L40" i="6" s="1"/>
  <c r="M39" i="6" s="1"/>
  <c r="M40" i="6" s="1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N39" i="4"/>
  <c r="K40" i="4"/>
  <c r="L39" i="4" s="1"/>
  <c r="L40" i="4" s="1"/>
  <c r="M39" i="4" s="1"/>
  <c r="M40" i="4" s="1"/>
  <c r="N39" i="15"/>
  <c r="K40" i="15"/>
  <c r="L39" i="15" s="1"/>
  <c r="L40" i="15" s="1"/>
  <c r="M39" i="15" s="1"/>
  <c r="M40" i="15" s="1"/>
  <c r="N39" i="8"/>
  <c r="K40" i="8"/>
  <c r="L39" i="8" s="1"/>
  <c r="L40" i="8" s="1"/>
  <c r="M39" i="8" s="1"/>
  <c r="M40" i="8" s="1"/>
  <c r="N39" i="22"/>
  <c r="K40" i="22"/>
  <c r="L39" i="22" s="1"/>
  <c r="L40" i="22" s="1"/>
  <c r="M39" i="22" s="1"/>
  <c r="M40" i="22" s="1"/>
  <c r="N39" i="1"/>
  <c r="K40" i="1"/>
  <c r="L39" i="1" s="1"/>
  <c r="L40" i="1" s="1"/>
  <c r="M39" i="1" s="1"/>
  <c r="M40" i="1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N39" i="14"/>
  <c r="K40" i="14"/>
  <c r="L39" i="14" s="1"/>
  <c r="L40" i="14" s="1"/>
  <c r="M39" i="14" s="1"/>
  <c r="M40" i="14" s="1"/>
  <c r="N39" i="21"/>
  <c r="K40" i="21"/>
  <c r="L39" i="21" s="1"/>
  <c r="L40" i="21" s="1"/>
  <c r="M39" i="21" s="1"/>
  <c r="M40" i="21" s="1"/>
  <c r="N39" i="17"/>
  <c r="N39" i="23"/>
  <c r="K40" i="23"/>
  <c r="L39" i="23" s="1"/>
  <c r="L40" i="23" s="1"/>
  <c r="M39" i="23" s="1"/>
  <c r="M40" i="23" s="1"/>
  <c r="N39" i="11"/>
  <c r="K40" i="11"/>
  <c r="L39" i="11" s="1"/>
  <c r="L40" i="11" s="1"/>
  <c r="M39" i="11" s="1"/>
  <c r="M40" i="11" s="1"/>
  <c r="N39" i="2"/>
  <c r="K40" i="2"/>
  <c r="L39" i="2" s="1"/>
  <c r="L40" i="2" s="1"/>
  <c r="M39" i="2" s="1"/>
  <c r="M40" i="2" s="1"/>
  <c r="K39" i="10" l="1"/>
  <c r="J40" i="10"/>
  <c r="J40" i="9"/>
  <c r="K39" i="9"/>
  <c r="J40" i="12"/>
  <c r="K39" i="12"/>
  <c r="N39" i="18"/>
  <c r="J40" i="13"/>
  <c r="K39" i="13"/>
  <c r="J40" i="7"/>
  <c r="K39" i="7"/>
  <c r="N39" i="19"/>
  <c r="K40" i="19"/>
  <c r="L39" i="19" s="1"/>
  <c r="L40" i="19" s="1"/>
  <c r="M39" i="19" s="1"/>
  <c r="M40" i="19" s="1"/>
  <c r="N40" i="18"/>
  <c r="O39" i="18"/>
  <c r="O39" i="14"/>
  <c r="N40" i="14"/>
  <c r="N40" i="21"/>
  <c r="O39" i="21"/>
  <c r="N40" i="1"/>
  <c r="O39" i="1"/>
  <c r="O39" i="23"/>
  <c r="N40" i="23"/>
  <c r="N40" i="22"/>
  <c r="O39" i="22"/>
  <c r="N40" i="8"/>
  <c r="O39" i="8"/>
  <c r="N40" i="15"/>
  <c r="O39" i="15"/>
  <c r="N40" i="17"/>
  <c r="O39" i="17"/>
  <c r="N40" i="20"/>
  <c r="O39" i="20"/>
  <c r="N40" i="2"/>
  <c r="O39" i="2"/>
  <c r="O39" i="11"/>
  <c r="N40" i="11"/>
  <c r="O39" i="6"/>
  <c r="N40" i="6"/>
  <c r="N40" i="5"/>
  <c r="O39" i="5"/>
  <c r="N40" i="16"/>
  <c r="O39" i="16"/>
  <c r="N40" i="24"/>
  <c r="O39" i="24"/>
  <c r="O39" i="3"/>
  <c r="N40" i="3"/>
  <c r="N40" i="4"/>
  <c r="O39" i="4"/>
  <c r="N40" i="19" l="1"/>
  <c r="O39" i="19"/>
  <c r="K40" i="9"/>
  <c r="L39" i="9" s="1"/>
  <c r="L40" i="9" s="1"/>
  <c r="M39" i="9" s="1"/>
  <c r="M40" i="9" s="1"/>
  <c r="N39" i="9"/>
  <c r="N39" i="12"/>
  <c r="K40" i="12"/>
  <c r="L39" i="12" s="1"/>
  <c r="L40" i="12" s="1"/>
  <c r="M39" i="12" s="1"/>
  <c r="M40" i="12" s="1"/>
  <c r="K40" i="7"/>
  <c r="L39" i="7" s="1"/>
  <c r="L40" i="7" s="1"/>
  <c r="M39" i="7" s="1"/>
  <c r="M40" i="7" s="1"/>
  <c r="N39" i="7"/>
  <c r="N39" i="13"/>
  <c r="K40" i="13"/>
  <c r="L39" i="13" s="1"/>
  <c r="L40" i="13" s="1"/>
  <c r="M39" i="13" s="1"/>
  <c r="M40" i="13" s="1"/>
  <c r="K40" i="10"/>
  <c r="L39" i="10" s="1"/>
  <c r="L40" i="10" s="1"/>
  <c r="M39" i="10" s="1"/>
  <c r="M40" i="10" s="1"/>
  <c r="N39" i="10"/>
  <c r="O40" i="22"/>
  <c r="P39" i="22" s="1"/>
  <c r="P40" i="22" s="1"/>
  <c r="Q39" i="22" s="1"/>
  <c r="Q40" i="22" s="1"/>
  <c r="R39" i="22"/>
  <c r="R39" i="15"/>
  <c r="O40" i="15"/>
  <c r="P39" i="15" s="1"/>
  <c r="P40" i="15" s="1"/>
  <c r="Q39" i="15" s="1"/>
  <c r="Q40" i="15" s="1"/>
  <c r="R39" i="24"/>
  <c r="O40" i="24"/>
  <c r="P39" i="24" s="1"/>
  <c r="P40" i="24" s="1"/>
  <c r="Q39" i="24" s="1"/>
  <c r="Q40" i="24" s="1"/>
  <c r="O40" i="17"/>
  <c r="P39" i="17" s="1"/>
  <c r="P40" i="17" s="1"/>
  <c r="Q39" i="17" s="1"/>
  <c r="Q40" i="17" s="1"/>
  <c r="R39" i="17"/>
  <c r="O40" i="16"/>
  <c r="P39" i="16" s="1"/>
  <c r="P40" i="16" s="1"/>
  <c r="Q39" i="16" s="1"/>
  <c r="Q40" i="16" s="1"/>
  <c r="R39" i="16"/>
  <c r="R39" i="23"/>
  <c r="O40" i="23"/>
  <c r="P39" i="23" s="1"/>
  <c r="P40" i="23" s="1"/>
  <c r="Q39" i="23" s="1"/>
  <c r="Q40" i="23" s="1"/>
  <c r="O40" i="4"/>
  <c r="P39" i="4" s="1"/>
  <c r="P40" i="4" s="1"/>
  <c r="Q39" i="4" s="1"/>
  <c r="Q40" i="4" s="1"/>
  <c r="R39" i="4"/>
  <c r="O40" i="18"/>
  <c r="P39" i="18" s="1"/>
  <c r="P40" i="18" s="1"/>
  <c r="Q39" i="18" s="1"/>
  <c r="Q40" i="18" s="1"/>
  <c r="R39" i="18"/>
  <c r="R39" i="11"/>
  <c r="O40" i="11"/>
  <c r="P39" i="11" s="1"/>
  <c r="P40" i="11" s="1"/>
  <c r="Q39" i="11" s="1"/>
  <c r="Q40" i="11" s="1"/>
  <c r="O40" i="21"/>
  <c r="P39" i="21" s="1"/>
  <c r="P40" i="21" s="1"/>
  <c r="Q39" i="21" s="1"/>
  <c r="Q40" i="21" s="1"/>
  <c r="R39" i="21"/>
  <c r="R39" i="5"/>
  <c r="O40" i="5"/>
  <c r="P39" i="5" s="1"/>
  <c r="P40" i="5" s="1"/>
  <c r="Q39" i="5" s="1"/>
  <c r="Q40" i="5" s="1"/>
  <c r="O40" i="2"/>
  <c r="P39" i="2" s="1"/>
  <c r="P40" i="2" s="1"/>
  <c r="Q39" i="2" s="1"/>
  <c r="Q40" i="2" s="1"/>
  <c r="R39" i="2"/>
  <c r="O40" i="8"/>
  <c r="P39" i="8" s="1"/>
  <c r="P40" i="8" s="1"/>
  <c r="Q39" i="8" s="1"/>
  <c r="Q40" i="8" s="1"/>
  <c r="R39" i="8"/>
  <c r="O40" i="14"/>
  <c r="P39" i="14" s="1"/>
  <c r="P40" i="14" s="1"/>
  <c r="Q39" i="14" s="1"/>
  <c r="Q40" i="14" s="1"/>
  <c r="R39" i="14"/>
  <c r="O40" i="20"/>
  <c r="P39" i="20" s="1"/>
  <c r="P40" i="20" s="1"/>
  <c r="Q39" i="20" s="1"/>
  <c r="Q40" i="20" s="1"/>
  <c r="R39" i="20"/>
  <c r="O40" i="1"/>
  <c r="P39" i="1" s="1"/>
  <c r="P40" i="1" s="1"/>
  <c r="Q39" i="1" s="1"/>
  <c r="Q40" i="1" s="1"/>
  <c r="R39" i="1"/>
  <c r="R39" i="3"/>
  <c r="O40" i="3"/>
  <c r="P39" i="3" s="1"/>
  <c r="P40" i="3" s="1"/>
  <c r="Q39" i="3" s="1"/>
  <c r="Q40" i="3" s="1"/>
  <c r="O40" i="6"/>
  <c r="P39" i="6" s="1"/>
  <c r="P40" i="6" s="1"/>
  <c r="Q39" i="6" s="1"/>
  <c r="Q40" i="6" s="1"/>
  <c r="R39" i="6"/>
  <c r="N40" i="7" l="1"/>
  <c r="O39" i="7"/>
  <c r="N40" i="12"/>
  <c r="O39" i="12"/>
  <c r="N40" i="10"/>
  <c r="O39" i="10"/>
  <c r="N40" i="9"/>
  <c r="O39" i="9"/>
  <c r="N40" i="13"/>
  <c r="O39" i="13"/>
  <c r="R39" i="19"/>
  <c r="O40" i="19"/>
  <c r="P39" i="19" s="1"/>
  <c r="P40" i="19" s="1"/>
  <c r="Q39" i="19" s="1"/>
  <c r="Q40" i="19" s="1"/>
  <c r="R40" i="6"/>
  <c r="S39" i="6"/>
  <c r="S39" i="2"/>
  <c r="R40" i="2"/>
  <c r="R40" i="3"/>
  <c r="S39" i="3"/>
  <c r="R40" i="15"/>
  <c r="S39" i="15"/>
  <c r="R40" i="1"/>
  <c r="S39" i="1"/>
  <c r="S39" i="16"/>
  <c r="R40" i="16"/>
  <c r="R40" i="20"/>
  <c r="S39" i="20"/>
  <c r="R40" i="4"/>
  <c r="S39" i="4"/>
  <c r="R40" i="11"/>
  <c r="S39" i="11"/>
  <c r="R40" i="14"/>
  <c r="S39" i="14"/>
  <c r="R40" i="24"/>
  <c r="S39" i="24"/>
  <c r="S39" i="5"/>
  <c r="R40" i="5"/>
  <c r="R40" i="23"/>
  <c r="S39" i="23"/>
  <c r="R40" i="21"/>
  <c r="S39" i="21"/>
  <c r="R40" i="22"/>
  <c r="S39" i="22"/>
  <c r="S39" i="8"/>
  <c r="R40" i="8"/>
  <c r="S39" i="18"/>
  <c r="R40" i="18"/>
  <c r="R40" i="17"/>
  <c r="S39" i="17"/>
  <c r="R39" i="10" l="1"/>
  <c r="O40" i="10"/>
  <c r="P39" i="10" s="1"/>
  <c r="P40" i="10" s="1"/>
  <c r="Q39" i="10" s="1"/>
  <c r="Q40" i="10" s="1"/>
  <c r="O40" i="9"/>
  <c r="P39" i="9" s="1"/>
  <c r="P40" i="9" s="1"/>
  <c r="Q39" i="9" s="1"/>
  <c r="Q40" i="9" s="1"/>
  <c r="R39" i="9"/>
  <c r="R40" i="19"/>
  <c r="S39" i="19"/>
  <c r="R39" i="12"/>
  <c r="O40" i="12"/>
  <c r="P39" i="12" s="1"/>
  <c r="P40" i="12" s="1"/>
  <c r="Q39" i="12" s="1"/>
  <c r="Q40" i="12" s="1"/>
  <c r="O40" i="13"/>
  <c r="P39" i="13" s="1"/>
  <c r="P40" i="13" s="1"/>
  <c r="Q39" i="13" s="1"/>
  <c r="Q40" i="13" s="1"/>
  <c r="R39" i="13"/>
  <c r="O40" i="7"/>
  <c r="P39" i="7" s="1"/>
  <c r="P40" i="7" s="1"/>
  <c r="Q39" i="7" s="1"/>
  <c r="Q40" i="7" s="1"/>
  <c r="R39" i="7"/>
  <c r="V39" i="22"/>
  <c r="S40" i="22"/>
  <c r="T39" i="22" s="1"/>
  <c r="T40" i="22" s="1"/>
  <c r="U39" i="22" s="1"/>
  <c r="U40" i="22" s="1"/>
  <c r="V40" i="22" s="1"/>
  <c r="W40" i="22" s="1"/>
  <c r="V39" i="17"/>
  <c r="S40" i="17"/>
  <c r="T39" i="17" s="1"/>
  <c r="T40" i="17" s="1"/>
  <c r="U39" i="17" s="1"/>
  <c r="U40" i="17" s="1"/>
  <c r="V40" i="17" s="1"/>
  <c r="W40" i="17" s="1"/>
  <c r="V39" i="4"/>
  <c r="S40" i="4"/>
  <c r="T39" i="4" s="1"/>
  <c r="T40" i="4" s="1"/>
  <c r="U39" i="4" s="1"/>
  <c r="U40" i="4" s="1"/>
  <c r="V40" i="4" s="1"/>
  <c r="W40" i="4" s="1"/>
  <c r="V39" i="5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V39" i="3"/>
  <c r="S40" i="3"/>
  <c r="T39" i="3" s="1"/>
  <c r="T40" i="3" s="1"/>
  <c r="U39" i="3" s="1"/>
  <c r="U40" i="3" s="1"/>
  <c r="V40" i="3" s="1"/>
  <c r="W40" i="3" s="1"/>
  <c r="V39" i="24"/>
  <c r="S40" i="24"/>
  <c r="T39" i="24" s="1"/>
  <c r="T40" i="24" s="1"/>
  <c r="U39" i="24" s="1"/>
  <c r="U40" i="24" s="1"/>
  <c r="V40" i="24" s="1"/>
  <c r="W40" i="24" s="1"/>
  <c r="V39" i="23"/>
  <c r="S40" i="23"/>
  <c r="T39" i="23" s="1"/>
  <c r="T40" i="23" s="1"/>
  <c r="U39" i="23" s="1"/>
  <c r="U40" i="23" s="1"/>
  <c r="V40" i="23" s="1"/>
  <c r="W40" i="23" s="1"/>
  <c r="V39" i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15"/>
  <c r="S40" i="15"/>
  <c r="T39" i="15" s="1"/>
  <c r="T40" i="15" s="1"/>
  <c r="U39" i="15" s="1"/>
  <c r="U40" i="15" s="1"/>
  <c r="V40" i="15" s="1"/>
  <c r="W40" i="15" s="1"/>
  <c r="V39" i="21"/>
  <c r="S40" i="21"/>
  <c r="T39" i="21" s="1"/>
  <c r="T40" i="21" s="1"/>
  <c r="U39" i="21" s="1"/>
  <c r="U40" i="21" s="1"/>
  <c r="V40" i="21" s="1"/>
  <c r="W40" i="21" s="1"/>
  <c r="V39" i="20"/>
  <c r="S40" i="20"/>
  <c r="T39" i="20" s="1"/>
  <c r="T40" i="20" s="1"/>
  <c r="U39" i="20" s="1"/>
  <c r="U40" i="20" s="1"/>
  <c r="V40" i="20" s="1"/>
  <c r="W40" i="20" s="1"/>
  <c r="V39" i="18"/>
  <c r="S40" i="18"/>
  <c r="T39" i="18" s="1"/>
  <c r="T40" i="18" s="1"/>
  <c r="U39" i="18" s="1"/>
  <c r="U40" i="18" s="1"/>
  <c r="V40" i="18" s="1"/>
  <c r="W40" i="18" s="1"/>
  <c r="V39" i="14"/>
  <c r="S40" i="14"/>
  <c r="T39" i="14" s="1"/>
  <c r="T40" i="14" s="1"/>
  <c r="U39" i="14" s="1"/>
  <c r="U40" i="14" s="1"/>
  <c r="V40" i="14" s="1"/>
  <c r="W40" i="14" s="1"/>
  <c r="V39" i="2"/>
  <c r="S40" i="2"/>
  <c r="T39" i="2" s="1"/>
  <c r="T40" i="2" s="1"/>
  <c r="U39" i="2" s="1"/>
  <c r="U40" i="2" s="1"/>
  <c r="V40" i="2" s="1"/>
  <c r="W40" i="2" s="1"/>
  <c r="V39" i="11"/>
  <c r="S40" i="11"/>
  <c r="T39" i="11" s="1"/>
  <c r="T40" i="11" s="1"/>
  <c r="U39" i="11" s="1"/>
  <c r="U40" i="11" s="1"/>
  <c r="V40" i="11" s="1"/>
  <c r="W40" i="11" s="1"/>
  <c r="V39" i="19" l="1"/>
  <c r="S40" i="19"/>
  <c r="T39" i="19" s="1"/>
  <c r="T40" i="19" s="1"/>
  <c r="U39" i="19" s="1"/>
  <c r="U40" i="19" s="1"/>
  <c r="V40" i="19" s="1"/>
  <c r="W40" i="19" s="1"/>
  <c r="R40" i="7"/>
  <c r="S39" i="7"/>
  <c r="S39" i="9"/>
  <c r="R40" i="9"/>
  <c r="R40" i="10"/>
  <c r="S39" i="10"/>
  <c r="S39" i="12"/>
  <c r="R40" i="12"/>
  <c r="R40" i="13"/>
  <c r="S39" i="13"/>
  <c r="S40" i="9" l="1"/>
  <c r="T39" i="9" s="1"/>
  <c r="T40" i="9" s="1"/>
  <c r="U39" i="9" s="1"/>
  <c r="U40" i="9" s="1"/>
  <c r="V40" i="9" s="1"/>
  <c r="W40" i="9" s="1"/>
  <c r="V39" i="9"/>
  <c r="V39" i="7"/>
  <c r="S40" i="7"/>
  <c r="T39" i="7" s="1"/>
  <c r="T40" i="7" s="1"/>
  <c r="U39" i="7" s="1"/>
  <c r="U40" i="7" s="1"/>
  <c r="V40" i="7" s="1"/>
  <c r="W40" i="7" s="1"/>
  <c r="V39" i="10"/>
  <c r="S40" i="10"/>
  <c r="T39" i="10" s="1"/>
  <c r="T40" i="10" s="1"/>
  <c r="U39" i="10" s="1"/>
  <c r="U40" i="10" s="1"/>
  <c r="V40" i="10" s="1"/>
  <c r="W40" i="10" s="1"/>
  <c r="S40" i="13"/>
  <c r="T39" i="13" s="1"/>
  <c r="T40" i="13" s="1"/>
  <c r="U39" i="13" s="1"/>
  <c r="U40" i="13" s="1"/>
  <c r="V40" i="13" s="1"/>
  <c r="W40" i="13" s="1"/>
  <c r="V39" i="13"/>
  <c r="V39" i="12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<sst xmlns="http://schemas.openxmlformats.org/spreadsheetml/2006/main" count="2520" uniqueCount="89">
  <si>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</si>
  <si>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</si>
  <si>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</si>
  <si>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</si>
  <si>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</si>
  <si>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</si>
  <si>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</si>
  <si>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</si>
  <si>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</si>
  <si>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</si>
  <si>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</si>
  <si>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</si>
  <si>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</si>
  <si>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</si>
  <si>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</si>
  <si>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</si>
  <si>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</si>
  <si>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</si>
  <si>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</si>
  <si>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</si>
  <si>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</si>
  <si>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</si>
  <si>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</si>
  <si>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</si>
  <si>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</si>
  <si>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</si>
  <si>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</si>
  <si>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</si>
  <si>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</si>
  <si>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</si>
  <si>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</si>
  <si>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</si>
  <si>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</si>
  <si>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</si>
  <si>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</si>
  <si>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</si>
  <si>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</si>
  <si>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</si>
  <si>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</si>
  <si>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</si>
  <si>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</si>
  <si>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</si>
  <si>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</si>
  <si>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</si>
  <si>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</si>
  <si>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</si>
  <si>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</si>
  <si>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</si>
  <si>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</si>
  <si>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</si>
  <si>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</si>
  <si>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</si>
  <si>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</si>
  <si>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</si>
  <si>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</si>
  <si>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</si>
  <si>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</si>
  <si>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</si>
  <si>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</si>
  <si>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</si>
  <si>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</si>
  <si>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</si>
  <si>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</si>
  <si>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management                                   ) for 1st Quarter ended 30 September 2024 (Figures Finalised as at 2024/10/25)</t>
  </si>
  <si>
    <t>Free State: Kopanong (FS162) - Table C7 Quarterly Budgeted Cash Flows ( Waste management                                   ) for 1st Quarter ended 30 September 2024 (Figures Finalised as at 2024/10/25)</t>
  </si>
  <si>
    <t>Free State: Mohokare (FS163) - Table C7 Quarterly Budgeted Cash Flows ( Waste management                                   ) for 1st Quarter ended 30 September 2024 (Figures Finalised as at 2024/10/25)</t>
  </si>
  <si>
    <t>Free State: Xhariep (DC16) - Table C7 Quarterly Budgeted Cash Flows ( Waste management                                   ) for 1st Quarter ended 30 September 2024 (Figures Finalised as at 2024/10/25)</t>
  </si>
  <si>
    <t>Free State: Masilonyana (FS181) - Table C7 Quarterly Budgeted Cash Flows ( Waste management                                   ) for 1st Quarter ended 30 September 2024 (Figures Finalised as at 2024/10/25)</t>
  </si>
  <si>
    <t>Free State: Tokologo (FS182) - Table C7 Quarterly Budgeted Cash Flows ( Waste management                                   ) for 1st Quarter ended 30 September 2024 (Figures Finalised as at 2024/10/25)</t>
  </si>
  <si>
    <t>Free State: Tswelopele (FS183) - Table C7 Quarterly Budgeted Cash Flows ( Waste management                                   ) for 1st Quarter ended 30 September 2024 (Figures Finalised as at 2024/10/25)</t>
  </si>
  <si>
    <t>Free State: Matjhabeng (FS184) - Table C7 Quarterly Budgeted Cash Flows ( Waste management                                   ) for 1st Quarter ended 30 September 2024 (Figures Finalised as at 2024/10/25)</t>
  </si>
  <si>
    <t>Free State: Nala (FS185) - Table C7 Quarterly Budgeted Cash Flows ( Waste management                                   ) for 1st Quarter ended 30 September 2024 (Figures Finalised as at 2024/10/25)</t>
  </si>
  <si>
    <t>Free State: Lejweleputswa (DC18) - Table C7 Quarterly Budgeted Cash Flows ( Waste management                                   ) for 1st Quarter ended 30 September 2024 (Figures Finalised as at 2024/10/25)</t>
  </si>
  <si>
    <t>Free State: Setsoto (FS191) - Table C7 Quarterly Budgeted Cash Flows ( Waste management                                   ) for 1st Quarter ended 30 September 2024 (Figures Finalised as at 2024/10/25)</t>
  </si>
  <si>
    <t>Free State: Dihlabeng (FS192) - Table C7 Quarterly Budgeted Cash Flows ( Waste management                                   ) for 1st Quarter ended 30 September 2024 (Figures Finalised as at 2024/10/25)</t>
  </si>
  <si>
    <t>Free State: Nketoana (FS193) - Table C7 Quarterly Budgeted Cash Flows ( Waste management                                   ) for 1st Quarter ended 30 September 2024 (Figures Finalised as at 2024/10/25)</t>
  </si>
  <si>
    <t>Free State: Maluti-a-Phofung (FS194) - Table C7 Quarterly Budgeted Cash Flows ( Waste management                                   ) for 1st Quarter ended 30 September 2024 (Figures Finalised as at 2024/10/25)</t>
  </si>
  <si>
    <t>Free State: Phumelela (FS195) - Table C7 Quarterly Budgeted Cash Flows ( Waste management                                   ) for 1st Quarter ended 30 September 2024 (Figures Finalised as at 2024/10/25)</t>
  </si>
  <si>
    <t>Free State: Mantsopa (FS196) - Table C7 Quarterly Budgeted Cash Flows ( Waste management                                   ) for 1st Quarter ended 30 September 2024 (Figures Finalised as at 2024/10/25)</t>
  </si>
  <si>
    <t>Free State: Thabo Mofutsanyana (DC19) - Table C7 Quarterly Budgeted Cash Flows ( Waste management                                   ) for 1st Quarter ended 30 September 2024 (Figures Finalised as at 2024/10/25)</t>
  </si>
  <si>
    <t>Free State: Moqhaka (FS201) - Table C7 Quarterly Budgeted Cash Flows ( Waste management                                   ) for 1st Quarter ended 30 September 2024 (Figures Finalised as at 2024/10/25)</t>
  </si>
  <si>
    <t>Free State: Ngwathe (FS203) - Table C7 Quarterly Budgeted Cash Flows ( Waste management                                   ) for 1st Quarter ended 30 September 2024 (Figures Finalised as at 2024/10/25)</t>
  </si>
  <si>
    <t>Free State: Metsimaholo (FS204) - Table C7 Quarterly Budgeted Cash Flows ( Waste management                                   ) for 1st Quarter ended 30 September 2024 (Figures Finalised as at 2024/10/25)</t>
  </si>
  <si>
    <t>Free State: Mafube (FS205) - Table C7 Quarterly Budgeted Cash Flows ( Waste management                                   ) for 1st Quarter ended 30 September 2024 (Figures Finalised as at 2024/10/25)</t>
  </si>
  <si>
    <t>Free State: Fezile Dabi (DC20) - Table C7 Quarterly Budgeted Cash Flows ( Waste management                                   ) for 1st Quarter ended 30 September 2024 (Figures Finalised as at 2024/10/25)</t>
  </si>
  <si>
    <t>Summary - Table C7 Quarterly Budgeted Cash Flows ( Waste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</si>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</sst>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15572841</v>
      </c>
      <c r="D7" s="18"/>
      <c r="E7" s="19">
        <v>112428855</v>
      </c>
      <c r="F7" s="20">
        <v>112428855</v>
      </c>
      <c r="G7" s="20">
        <v>1492022</v>
      </c>
      <c r="H7" s="20">
        <v>1620186</v>
      </c>
      <c r="I7" s="20">
        <v>1736970</v>
      </c>
      <c r="J7" s="20">
        <v>4849178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4849178</v>
      </c>
      <c r="X7" s="20">
        <v>28107213</v>
      </c>
      <c r="Y7" s="20">
        <v>-23258035</v>
      </c>
      <c r="Z7" s="21">
        <v>-82.747567323732881</v>
      </c>
      <c r="AA7" s="22">
        <v>112428855</v>
      </c>
    </row>
    <row r="8" spans="1:27" ht="13.5" x14ac:dyDescent="0.25">
      <c r="A8" s="23" t="s">
        <v>36</v>
      </c>
      <c r="B8" s="17" t="s">
        <v>32</v>
      </c>
      <c r="C8" s="18">
        <v>1623</v>
      </c>
      <c r="D8" s="18"/>
      <c r="E8" s="19">
        <v>446078</v>
      </c>
      <c r="F8" s="20">
        <v>446078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88101</v>
      </c>
      <c r="Y8" s="20">
        <v>-88101</v>
      </c>
      <c r="Z8" s="21">
        <v>-100</v>
      </c>
      <c r="AA8" s="22">
        <v>446078</v>
      </c>
    </row>
    <row r="9" spans="1:27" ht="13.5" x14ac:dyDescent="0.25">
      <c r="A9" s="23" t="s">
        <v>37</v>
      </c>
      <c r="B9" s="17" t="s">
        <v>6</v>
      </c>
      <c r="C9" s="18">
        <v>33015982</v>
      </c>
      <c r="D9" s="18"/>
      <c r="E9" s="19">
        <v>67321373</v>
      </c>
      <c r="F9" s="20">
        <v>67321373</v>
      </c>
      <c r="G9" s="20">
        <v>300000</v>
      </c>
      <c r="H9" s="20">
        <v>15750024</v>
      </c>
      <c r="I9" s="20">
        <v>1325004</v>
      </c>
      <c r="J9" s="20">
        <v>17375028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17375028</v>
      </c>
      <c r="X9" s="20">
        <v>20851818</v>
      </c>
      <c r="Y9" s="20">
        <v>-3476790</v>
      </c>
      <c r="Z9" s="21">
        <v>-16.673797939345146</v>
      </c>
      <c r="AA9" s="22">
        <v>67321373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67975404</v>
      </c>
      <c r="F10" s="20">
        <v>67975404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16993851</v>
      </c>
      <c r="Y10" s="20">
        <v>-16993851</v>
      </c>
      <c r="Z10" s="21">
        <v>-100</v>
      </c>
      <c r="AA10" s="22">
        <v>67975404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40468777</v>
      </c>
      <c r="F11" s="20">
        <v>40468777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7820214</v>
      </c>
      <c r="Y11" s="20">
        <v>-7820214</v>
      </c>
      <c r="Z11" s="21">
        <v>-100</v>
      </c>
      <c r="AA11" s="22">
        <v>40468777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-20189073</v>
      </c>
      <c r="D14" s="18"/>
      <c r="E14" s="19">
        <v>-39841320</v>
      </c>
      <c r="F14" s="20">
        <v>-39841320</v>
      </c>
      <c r="G14" s="20">
        <v>-12829015</v>
      </c>
      <c r="H14" s="20">
        <v>-13897147</v>
      </c>
      <c r="I14" s="20">
        <v>-15548566</v>
      </c>
      <c r="J14" s="20">
        <v>-42274728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-42274728</v>
      </c>
      <c r="X14" s="20">
        <v>-10525775</v>
      </c>
      <c r="Y14" s="20">
        <v>-31748953</v>
      </c>
      <c r="Z14" s="21">
        <v>301.63054976949439</v>
      </c>
      <c r="AA14" s="22">
        <v>-39841320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28401373</v>
      </c>
      <c r="D17" s="26">
        <f>SUM(D6:D16)</f>
        <v>0</v>
      </c>
      <c r="E17" s="27">
        <f t="shared" si="0"/>
        <v>248799167</v>
      </c>
      <c r="F17" s="28">
        <f t="shared" si="0"/>
        <v>248799167</v>
      </c>
      <c r="G17" s="28">
        <f t="shared" si="0"/>
        <v>-11036993</v>
      </c>
      <c r="H17" s="28">
        <f t="shared" si="0"/>
        <v>3473063</v>
      </c>
      <c r="I17" s="28">
        <f t="shared" si="0"/>
        <v>-12486592</v>
      </c>
      <c r="J17" s="28">
        <f t="shared" si="0"/>
        <v>-20050522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-20050522</v>
      </c>
      <c r="X17" s="28">
        <f t="shared" si="0"/>
        <v>63335422</v>
      </c>
      <c r="Y17" s="28">
        <f t="shared" si="0"/>
        <v>-83385944</v>
      </c>
      <c r="Z17" s="29">
        <f>+IF(X17&lt;&gt;0,+(Y17/X17)*100,0)</f>
        <v>-131.65767491057375</v>
      </c>
      <c r="AA17" s="30">
        <f>SUM(AA6:AA16)</f>
        <v>248799167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-1013238</v>
      </c>
      <c r="D26" s="18"/>
      <c r="E26" s="19">
        <v>-7728508</v>
      </c>
      <c r="F26" s="20">
        <v>-7728508</v>
      </c>
      <c r="G26" s="20">
        <v>-331509</v>
      </c>
      <c r="H26" s="20">
        <v>-804276</v>
      </c>
      <c r="I26" s="20">
        <v>-1490108</v>
      </c>
      <c r="J26" s="20">
        <v>-2625893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-2625893</v>
      </c>
      <c r="X26" s="20">
        <v>-3432128</v>
      </c>
      <c r="Y26" s="20">
        <v>806235</v>
      </c>
      <c r="Z26" s="21">
        <v>-23.490819689708541</v>
      </c>
      <c r="AA26" s="22">
        <v>-7728508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-1013238</v>
      </c>
      <c r="D27" s="26">
        <f>SUM(D21:D26)</f>
        <v>0</v>
      </c>
      <c r="E27" s="27">
        <f t="shared" si="1"/>
        <v>-7728508</v>
      </c>
      <c r="F27" s="28">
        <f t="shared" si="1"/>
        <v>-7728508</v>
      </c>
      <c r="G27" s="28">
        <f t="shared" si="1"/>
        <v>-331509</v>
      </c>
      <c r="H27" s="28">
        <f t="shared" si="1"/>
        <v>-804276</v>
      </c>
      <c r="I27" s="28">
        <f t="shared" si="1"/>
        <v>-1490108</v>
      </c>
      <c r="J27" s="28">
        <f t="shared" si="1"/>
        <v>-2625893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-2625893</v>
      </c>
      <c r="X27" s="28">
        <f t="shared" si="1"/>
        <v>-3432128</v>
      </c>
      <c r="Y27" s="28">
        <f t="shared" si="1"/>
        <v>806235</v>
      </c>
      <c r="Z27" s="29">
        <f>+IF(X27&lt;&gt;0,+(Y27/X27)*100,0)</f>
        <v>-23.490819689708541</v>
      </c>
      <c r="AA27" s="30">
        <f>SUM(AA21:AA26)</f>
        <v>-7728508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27388135</v>
      </c>
      <c r="D38" s="32">
        <f>+D17+D27+D36</f>
        <v>0</v>
      </c>
      <c r="E38" s="33">
        <f t="shared" si="3"/>
        <v>241070659</v>
      </c>
      <c r="F38" s="2">
        <f t="shared" si="3"/>
        <v>241070659</v>
      </c>
      <c r="G38" s="2">
        <f t="shared" si="3"/>
        <v>-11368502</v>
      </c>
      <c r="H38" s="2">
        <f t="shared" si="3"/>
        <v>2668787</v>
      </c>
      <c r="I38" s="2">
        <f t="shared" si="3"/>
        <v>-13976700</v>
      </c>
      <c r="J38" s="2">
        <f t="shared" si="3"/>
        <v>-22676415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-22676415</v>
      </c>
      <c r="X38" s="2">
        <f t="shared" si="3"/>
        <v>59903294</v>
      </c>
      <c r="Y38" s="2">
        <f t="shared" si="3"/>
        <v>-82579709</v>
      </c>
      <c r="Z38" s="34">
        <f>+IF(X38&lt;&gt;0,+(Y38/X38)*100,0)</f>
        <v>-137.85503848920229</v>
      </c>
      <c r="AA38" s="35">
        <f>+AA17+AA27+AA36</f>
        <v>241070659</v>
      </c>
    </row>
    <row r="39" spans="1:27" ht="13.5" x14ac:dyDescent="0.25">
      <c r="A39" s="23" t="s">
        <v>60</v>
      </c>
      <c r="B39" s="17"/>
      <c r="C39" s="32">
        <v>121766431</v>
      </c>
      <c r="D39" s="32"/>
      <c r="E39" s="33">
        <v>85751031</v>
      </c>
      <c r="F39" s="2">
        <v>85751031</v>
      </c>
      <c r="G39" s="2">
        <v>153996381</v>
      </c>
      <c r="H39" s="2">
        <f>+G40+H60</f>
        <v>142879473</v>
      </c>
      <c r="I39" s="2">
        <f>+H40+I60</f>
        <v>147324696</v>
      </c>
      <c r="J39" s="2">
        <f>+G39</f>
        <v>153996381</v>
      </c>
      <c r="K39" s="2">
        <f>+I40+K60</f>
        <v>133347996</v>
      </c>
      <c r="L39" s="2">
        <f>+K40+L60</f>
        <v>133347996</v>
      </c>
      <c r="M39" s="2">
        <f>+L40+M60</f>
        <v>133347996</v>
      </c>
      <c r="N39" s="2">
        <f>+K39</f>
        <v>133347996</v>
      </c>
      <c r="O39" s="2">
        <f>+M40+O60</f>
        <v>133347996</v>
      </c>
      <c r="P39" s="2">
        <f>+O40+P60</f>
        <v>133347996</v>
      </c>
      <c r="Q39" s="2">
        <f>+P40+Q60</f>
        <v>133347996</v>
      </c>
      <c r="R39" s="2">
        <f>+O39</f>
        <v>133347996</v>
      </c>
      <c r="S39" s="2">
        <f>+Q40+S60</f>
        <v>133347996</v>
      </c>
      <c r="T39" s="2">
        <f>+S40+T60</f>
        <v>133347996</v>
      </c>
      <c r="U39" s="2">
        <f>+T40+U60</f>
        <v>133347996</v>
      </c>
      <c r="V39" s="2">
        <f>+S39</f>
        <v>133347996</v>
      </c>
      <c r="W39" s="2">
        <f>+G39</f>
        <v>153996381</v>
      </c>
      <c r="X39" s="2">
        <v>85751031</v>
      </c>
      <c r="Y39" s="2">
        <f>+W39-X39</f>
        <v>68245350</v>
      </c>
      <c r="Z39" s="34">
        <f>+IF(X39&lt;&gt;0,+(Y39/X39)*100,0)</f>
        <v>79.585457112463175</v>
      </c>
      <c r="AA39" s="35">
        <v>85751031</v>
      </c>
    </row>
    <row r="40" spans="1:27" ht="13.5" x14ac:dyDescent="0.25">
      <c r="A40" s="41" t="s">
        <v>62</v>
      </c>
      <c r="B40" s="42" t="s">
        <v>61</v>
      </c>
      <c r="C40" s="43">
        <f>+C38+C39</f>
        <v>149154566</v>
      </c>
      <c r="D40" s="43">
        <f t="shared" ref="D40:AA40" si="4">+D38+D39</f>
        <v>0</v>
      </c>
      <c r="E40" s="44">
        <f t="shared" si="4"/>
        <v>326821690</v>
      </c>
      <c r="F40" s="45">
        <f t="shared" si="4"/>
        <v>326821690</v>
      </c>
      <c r="G40" s="45">
        <f t="shared" si="4"/>
        <v>142627879</v>
      </c>
      <c r="H40" s="45">
        <f t="shared" si="4"/>
        <v>145548260</v>
      </c>
      <c r="I40" s="45">
        <f t="shared" si="4"/>
        <v>133347996</v>
      </c>
      <c r="J40" s="45">
        <f>+I40</f>
        <v>133347996</v>
      </c>
      <c r="K40" s="45">
        <f t="shared" si="4"/>
        <v>133347996</v>
      </c>
      <c r="L40" s="45">
        <f t="shared" si="4"/>
        <v>133347996</v>
      </c>
      <c r="M40" s="45">
        <f t="shared" si="4"/>
        <v>133347996</v>
      </c>
      <c r="N40" s="45">
        <f>+M40</f>
        <v>133347996</v>
      </c>
      <c r="O40" s="45">
        <f t="shared" si="4"/>
        <v>133347996</v>
      </c>
      <c r="P40" s="45">
        <f t="shared" si="4"/>
        <v>133347996</v>
      </c>
      <c r="Q40" s="45">
        <f t="shared" si="4"/>
        <v>133347996</v>
      </c>
      <c r="R40" s="45">
        <f>+Q40</f>
        <v>133347996</v>
      </c>
      <c r="S40" s="45">
        <f t="shared" si="4"/>
        <v>133347996</v>
      </c>
      <c r="T40" s="45">
        <f t="shared" si="4"/>
        <v>133347996</v>
      </c>
      <c r="U40" s="45">
        <f t="shared" si="4"/>
        <v>133347996</v>
      </c>
      <c r="V40" s="45">
        <f>+U40</f>
        <v>133347996</v>
      </c>
      <c r="W40" s="45">
        <f>+V40</f>
        <v>133347996</v>
      </c>
      <c r="X40" s="45">
        <f t="shared" si="4"/>
        <v>145654325</v>
      </c>
      <c r="Y40" s="45">
        <f t="shared" si="4"/>
        <v>-14334359</v>
      </c>
      <c r="Z40" s="46">
        <f>+IF(X40&lt;&gt;0,+(Y40/X40)*100,0)</f>
        <v>-9.8413548653635932</v>
      </c>
      <c r="AA40" s="47">
        <f t="shared" si="4"/>
        <v>326821690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153996381</v>
      </c>
      <c r="H60">
        <v>251594</v>
      </c>
      <c r="I60">
        <v>1776436</v>
      </c>
      <c r="J60">
        <v>153996381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10300521</v>
      </c>
      <c r="F9" s="20">
        <v>10300521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2575131</v>
      </c>
      <c r="Y9" s="20">
        <v>-2575131</v>
      </c>
      <c r="Z9" s="21">
        <v>-100</v>
      </c>
      <c r="AA9" s="22">
        <v>10300521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10300521</v>
      </c>
      <c r="F17" s="28">
        <f t="shared" si="0"/>
        <v>10300521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2575131</v>
      </c>
      <c r="Y17" s="28">
        <f t="shared" si="0"/>
        <v>-2575131</v>
      </c>
      <c r="Z17" s="29">
        <f>+IF(X17&lt;&gt;0,+(Y17/X17)*100,0)</f>
        <v>-100</v>
      </c>
      <c r="AA17" s="30">
        <f>SUM(AA6:AA16)</f>
        <v>10300521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10300521</v>
      </c>
      <c r="F38" s="2">
        <f t="shared" si="3"/>
        <v>10300521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2575131</v>
      </c>
      <c r="Y38" s="2">
        <f t="shared" si="3"/>
        <v>-2575131</v>
      </c>
      <c r="Z38" s="34">
        <f>+IF(X38&lt;&gt;0,+(Y38/X38)*100,0)</f>
        <v>-100</v>
      </c>
      <c r="AA38" s="35">
        <f>+AA17+AA27+AA36</f>
        <v>10300521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10300521</v>
      </c>
      <c r="F40" s="45">
        <f t="shared" si="4"/>
        <v>10300521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2575131</v>
      </c>
      <c r="Y40" s="45">
        <f t="shared" si="4"/>
        <v>-2575131</v>
      </c>
      <c r="Z40" s="46">
        <f>+IF(X40&lt;&gt;0,+(Y40/X40)*100,0)</f>
        <v>-100</v>
      </c>
      <c r="AA40" s="47">
        <f t="shared" si="4"/>
        <v>10300521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11029308</v>
      </c>
      <c r="F7" s="20">
        <v>11029308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2757327</v>
      </c>
      <c r="Y7" s="20">
        <v>-2757327</v>
      </c>
      <c r="Z7" s="21">
        <v>-100</v>
      </c>
      <c r="AA7" s="22">
        <v>11029308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11029308</v>
      </c>
      <c r="F17" s="28">
        <f t="shared" si="0"/>
        <v>11029308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2757327</v>
      </c>
      <c r="Y17" s="28">
        <f t="shared" si="0"/>
        <v>-2757327</v>
      </c>
      <c r="Z17" s="29">
        <f>+IF(X17&lt;&gt;0,+(Y17/X17)*100,0)</f>
        <v>-100</v>
      </c>
      <c r="AA17" s="30">
        <f>SUM(AA6:AA16)</f>
        <v>11029308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11029308</v>
      </c>
      <c r="F38" s="2">
        <f t="shared" si="3"/>
        <v>11029308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2757327</v>
      </c>
      <c r="Y38" s="2">
        <f t="shared" si="3"/>
        <v>-2757327</v>
      </c>
      <c r="Z38" s="34">
        <f>+IF(X38&lt;&gt;0,+(Y38/X38)*100,0)</f>
        <v>-100</v>
      </c>
      <c r="AA38" s="35">
        <f>+AA17+AA27+AA36</f>
        <v>11029308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11029308</v>
      </c>
      <c r="F40" s="45">
        <f t="shared" si="4"/>
        <v>11029308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2757327</v>
      </c>
      <c r="Y40" s="45">
        <f t="shared" si="4"/>
        <v>-2757327</v>
      </c>
      <c r="Z40" s="46">
        <f>+IF(X40&lt;&gt;0,+(Y40/X40)*100,0)</f>
        <v>-100</v>
      </c>
      <c r="AA40" s="47">
        <f t="shared" si="4"/>
        <v>11029308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961637</v>
      </c>
      <c r="D7" s="18"/>
      <c r="E7" s="19">
        <v>8281281</v>
      </c>
      <c r="F7" s="20">
        <v>8281281</v>
      </c>
      <c r="G7" s="20"/>
      <c r="H7" s="20"/>
      <c r="I7" s="20">
        <v>122459</v>
      </c>
      <c r="J7" s="20">
        <v>122459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122459</v>
      </c>
      <c r="X7" s="20">
        <v>2070321</v>
      </c>
      <c r="Y7" s="20">
        <v>-1947862</v>
      </c>
      <c r="Z7" s="21">
        <v>-94.085023530167547</v>
      </c>
      <c r="AA7" s="22">
        <v>8281281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1325004</v>
      </c>
      <c r="F9" s="20">
        <v>1325004</v>
      </c>
      <c r="G9" s="20"/>
      <c r="H9" s="20"/>
      <c r="I9" s="20">
        <v>1325004</v>
      </c>
      <c r="J9" s="20">
        <v>1325004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1325004</v>
      </c>
      <c r="X9" s="20">
        <v>331251</v>
      </c>
      <c r="Y9" s="20">
        <v>993753</v>
      </c>
      <c r="Z9" s="21">
        <v>300</v>
      </c>
      <c r="AA9" s="22">
        <v>1325004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-749506</v>
      </c>
      <c r="D14" s="18"/>
      <c r="E14" s="19">
        <v>-6028236</v>
      </c>
      <c r="F14" s="20">
        <v>-6028236</v>
      </c>
      <c r="G14" s="20"/>
      <c r="H14" s="20"/>
      <c r="I14" s="20">
        <v>-18592</v>
      </c>
      <c r="J14" s="20">
        <v>-18592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-18592</v>
      </c>
      <c r="X14" s="20">
        <v>-1507059</v>
      </c>
      <c r="Y14" s="20">
        <v>1488467</v>
      </c>
      <c r="Z14" s="21">
        <v>-98.766338942271005</v>
      </c>
      <c r="AA14" s="22">
        <v>-6028236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212131</v>
      </c>
      <c r="D17" s="26">
        <f>SUM(D6:D16)</f>
        <v>0</v>
      </c>
      <c r="E17" s="27">
        <f t="shared" si="0"/>
        <v>3578049</v>
      </c>
      <c r="F17" s="28">
        <f t="shared" si="0"/>
        <v>3578049</v>
      </c>
      <c r="G17" s="28">
        <f t="shared" si="0"/>
        <v>0</v>
      </c>
      <c r="H17" s="28">
        <f t="shared" si="0"/>
        <v>0</v>
      </c>
      <c r="I17" s="28">
        <f t="shared" si="0"/>
        <v>1428871</v>
      </c>
      <c r="J17" s="28">
        <f t="shared" si="0"/>
        <v>1428871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1428871</v>
      </c>
      <c r="X17" s="28">
        <f t="shared" si="0"/>
        <v>894513</v>
      </c>
      <c r="Y17" s="28">
        <f t="shared" si="0"/>
        <v>534358</v>
      </c>
      <c r="Z17" s="29">
        <f>+IF(X17&lt;&gt;0,+(Y17/X17)*100,0)</f>
        <v>59.737309575154306</v>
      </c>
      <c r="AA17" s="30">
        <f>SUM(AA6:AA16)</f>
        <v>3578049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-2328504</v>
      </c>
      <c r="F26" s="20">
        <v>-2328504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-582126</v>
      </c>
      <c r="Y26" s="20">
        <v>582126</v>
      </c>
      <c r="Z26" s="21">
        <v>-100</v>
      </c>
      <c r="AA26" s="22">
        <v>-2328504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-2328504</v>
      </c>
      <c r="F27" s="28">
        <f t="shared" si="1"/>
        <v>-2328504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-582126</v>
      </c>
      <c r="Y27" s="28">
        <f t="shared" si="1"/>
        <v>582126</v>
      </c>
      <c r="Z27" s="29">
        <f>+IF(X27&lt;&gt;0,+(Y27/X27)*100,0)</f>
        <v>-100</v>
      </c>
      <c r="AA27" s="30">
        <f>SUM(AA21:AA26)</f>
        <v>-2328504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212131</v>
      </c>
      <c r="D38" s="32">
        <f>+D17+D27+D36</f>
        <v>0</v>
      </c>
      <c r="E38" s="33">
        <f t="shared" si="3"/>
        <v>1249545</v>
      </c>
      <c r="F38" s="2">
        <f t="shared" si="3"/>
        <v>1249545</v>
      </c>
      <c r="G38" s="2">
        <f t="shared" si="3"/>
        <v>0</v>
      </c>
      <c r="H38" s="2">
        <f t="shared" si="3"/>
        <v>0</v>
      </c>
      <c r="I38" s="2">
        <f t="shared" si="3"/>
        <v>1428871</v>
      </c>
      <c r="J38" s="2">
        <f t="shared" si="3"/>
        <v>1428871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1428871</v>
      </c>
      <c r="X38" s="2">
        <f t="shared" si="3"/>
        <v>312387</v>
      </c>
      <c r="Y38" s="2">
        <f t="shared" si="3"/>
        <v>1116484</v>
      </c>
      <c r="Z38" s="34">
        <f>+IF(X38&lt;&gt;0,+(Y38/X38)*100,0)</f>
        <v>357.40411732882609</v>
      </c>
      <c r="AA38" s="35">
        <f>+AA17+AA27+AA36</f>
        <v>1249545</v>
      </c>
    </row>
    <row r="39" spans="1:27" ht="13.5" x14ac:dyDescent="0.25">
      <c r="A39" s="23" t="s">
        <v>60</v>
      </c>
      <c r="B39" s="17"/>
      <c r="C39" s="32">
        <v>1567119</v>
      </c>
      <c r="D39" s="32"/>
      <c r="E39" s="33"/>
      <c r="F39" s="2"/>
      <c r="G39" s="2"/>
      <c r="H39" s="2">
        <f>+G40+H60</f>
        <v>0</v>
      </c>
      <c r="I39" s="2">
        <f>+H40+I60</f>
        <v>1776436</v>
      </c>
      <c r="J39" s="2">
        <f>+G39</f>
        <v>0</v>
      </c>
      <c r="K39" s="2">
        <f>+I40+K60</f>
        <v>3205307</v>
      </c>
      <c r="L39" s="2">
        <f>+K40+L60</f>
        <v>3205307</v>
      </c>
      <c r="M39" s="2">
        <f>+L40+M60</f>
        <v>3205307</v>
      </c>
      <c r="N39" s="2">
        <f>+K39</f>
        <v>3205307</v>
      </c>
      <c r="O39" s="2">
        <f>+M40+O60</f>
        <v>3205307</v>
      </c>
      <c r="P39" s="2">
        <f>+O40+P60</f>
        <v>3205307</v>
      </c>
      <c r="Q39" s="2">
        <f>+P40+Q60</f>
        <v>3205307</v>
      </c>
      <c r="R39" s="2">
        <f>+O39</f>
        <v>3205307</v>
      </c>
      <c r="S39" s="2">
        <f>+Q40+S60</f>
        <v>3205307</v>
      </c>
      <c r="T39" s="2">
        <f>+S40+T60</f>
        <v>3205307</v>
      </c>
      <c r="U39" s="2">
        <f>+T40+U60</f>
        <v>3205307</v>
      </c>
      <c r="V39" s="2">
        <f>+S39</f>
        <v>3205307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1779250</v>
      </c>
      <c r="D40" s="43">
        <f t="shared" ref="D40:AA40" si="4">+D38+D39</f>
        <v>0</v>
      </c>
      <c r="E40" s="44">
        <f t="shared" si="4"/>
        <v>1249545</v>
      </c>
      <c r="F40" s="45">
        <f t="shared" si="4"/>
        <v>1249545</v>
      </c>
      <c r="G40" s="45">
        <f t="shared" si="4"/>
        <v>0</v>
      </c>
      <c r="H40" s="45">
        <f t="shared" si="4"/>
        <v>0</v>
      </c>
      <c r="I40" s="45">
        <f t="shared" si="4"/>
        <v>3205307</v>
      </c>
      <c r="J40" s="45">
        <f>+I40</f>
        <v>3205307</v>
      </c>
      <c r="K40" s="45">
        <f t="shared" si="4"/>
        <v>3205307</v>
      </c>
      <c r="L40" s="45">
        <f t="shared" si="4"/>
        <v>3205307</v>
      </c>
      <c r="M40" s="45">
        <f t="shared" si="4"/>
        <v>3205307</v>
      </c>
      <c r="N40" s="45">
        <f>+M40</f>
        <v>3205307</v>
      </c>
      <c r="O40" s="45">
        <f t="shared" si="4"/>
        <v>3205307</v>
      </c>
      <c r="P40" s="45">
        <f t="shared" si="4"/>
        <v>3205307</v>
      </c>
      <c r="Q40" s="45">
        <f t="shared" si="4"/>
        <v>3205307</v>
      </c>
      <c r="R40" s="45">
        <f>+Q40</f>
        <v>3205307</v>
      </c>
      <c r="S40" s="45">
        <f t="shared" si="4"/>
        <v>3205307</v>
      </c>
      <c r="T40" s="45">
        <f t="shared" si="4"/>
        <v>3205307</v>
      </c>
      <c r="U40" s="45">
        <f t="shared" si="4"/>
        <v>3205307</v>
      </c>
      <c r="V40" s="45">
        <f>+U40</f>
        <v>3205307</v>
      </c>
      <c r="W40" s="45">
        <f>+V40</f>
        <v>3205307</v>
      </c>
      <c r="X40" s="45">
        <f t="shared" si="4"/>
        <v>312387</v>
      </c>
      <c r="Y40" s="45">
        <f t="shared" si="4"/>
        <v>1116484</v>
      </c>
      <c r="Z40" s="46">
        <f>+IF(X40&lt;&gt;0,+(Y40/X40)*100,0)</f>
        <v>357.40411732882609</v>
      </c>
      <c r="AA40" s="47">
        <f t="shared" si="4"/>
        <v>1249545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1776436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722528</v>
      </c>
      <c r="D7" s="18"/>
      <c r="E7" s="19">
        <v>1978331</v>
      </c>
      <c r="F7" s="20">
        <v>1978331</v>
      </c>
      <c r="G7" s="20">
        <v>32139</v>
      </c>
      <c r="H7" s="20">
        <v>133897</v>
      </c>
      <c r="I7" s="20">
        <v>316333</v>
      </c>
      <c r="J7" s="20">
        <v>482369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482369</v>
      </c>
      <c r="X7" s="20">
        <v>494583</v>
      </c>
      <c r="Y7" s="20">
        <v>-12214</v>
      </c>
      <c r="Z7" s="21">
        <v>-2.4695551606100494</v>
      </c>
      <c r="AA7" s="22">
        <v>1978331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2600000</v>
      </c>
      <c r="F9" s="20">
        <v>2600000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650001</v>
      </c>
      <c r="Y9" s="20">
        <v>-650001</v>
      </c>
      <c r="Z9" s="21">
        <v>-100</v>
      </c>
      <c r="AA9" s="22">
        <v>2600000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66717000</v>
      </c>
      <c r="F10" s="20">
        <v>66717000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16679250</v>
      </c>
      <c r="Y10" s="20">
        <v>-16679250</v>
      </c>
      <c r="Z10" s="21">
        <v>-100</v>
      </c>
      <c r="AA10" s="22">
        <v>66717000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-12625550</v>
      </c>
      <c r="F14" s="20">
        <v>-12625550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-3156384</v>
      </c>
      <c r="Y14" s="20">
        <v>3156384</v>
      </c>
      <c r="Z14" s="21">
        <v>-100</v>
      </c>
      <c r="AA14" s="22">
        <v>-12625550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722528</v>
      </c>
      <c r="D17" s="26">
        <f>SUM(D6:D16)</f>
        <v>0</v>
      </c>
      <c r="E17" s="27">
        <f t="shared" si="0"/>
        <v>58669781</v>
      </c>
      <c r="F17" s="28">
        <f t="shared" si="0"/>
        <v>58669781</v>
      </c>
      <c r="G17" s="28">
        <f t="shared" si="0"/>
        <v>32139</v>
      </c>
      <c r="H17" s="28">
        <f t="shared" si="0"/>
        <v>133897</v>
      </c>
      <c r="I17" s="28">
        <f t="shared" si="0"/>
        <v>316333</v>
      </c>
      <c r="J17" s="28">
        <f t="shared" si="0"/>
        <v>482369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482369</v>
      </c>
      <c r="X17" s="28">
        <f t="shared" si="0"/>
        <v>14667450</v>
      </c>
      <c r="Y17" s="28">
        <f t="shared" si="0"/>
        <v>-14185081</v>
      </c>
      <c r="Z17" s="29">
        <f>+IF(X17&lt;&gt;0,+(Y17/X17)*100,0)</f>
        <v>-96.711296101230957</v>
      </c>
      <c r="AA17" s="30">
        <f>SUM(AA6:AA16)</f>
        <v>58669781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-300000</v>
      </c>
      <c r="F26" s="20">
        <v>-300000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</v>
      </c>
      <c r="Y26" s="20">
        <v>75000</v>
      </c>
      <c r="Z26" s="21">
        <v>-100</v>
      </c>
      <c r="AA26" s="22">
        <v>-300000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</v>
      </c>
      <c r="F27" s="28">
        <f t="shared" si="1"/>
        <v>-300000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</v>
      </c>
      <c r="Y27" s="28">
        <f t="shared" si="1"/>
        <v>75000</v>
      </c>
      <c r="Z27" s="29">
        <f>+IF(X27&lt;&gt;0,+(Y27/X27)*100,0)</f>
        <v>-100</v>
      </c>
      <c r="AA27" s="30">
        <f>SUM(AA21:AA26)</f>
        <v>-300000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722528</v>
      </c>
      <c r="D38" s="32">
        <f>+D17+D27+D36</f>
        <v>0</v>
      </c>
      <c r="E38" s="33">
        <f t="shared" si="3"/>
        <v>58369781</v>
      </c>
      <c r="F38" s="2">
        <f t="shared" si="3"/>
        <v>58369781</v>
      </c>
      <c r="G38" s="2">
        <f t="shared" si="3"/>
        <v>32139</v>
      </c>
      <c r="H38" s="2">
        <f t="shared" si="3"/>
        <v>133897</v>
      </c>
      <c r="I38" s="2">
        <f t="shared" si="3"/>
        <v>316333</v>
      </c>
      <c r="J38" s="2">
        <f t="shared" si="3"/>
        <v>482369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482369</v>
      </c>
      <c r="X38" s="2">
        <f t="shared" si="3"/>
        <v>14592450</v>
      </c>
      <c r="Y38" s="2">
        <f t="shared" si="3"/>
        <v>-14110081</v>
      </c>
      <c r="Z38" s="34">
        <f>+IF(X38&lt;&gt;0,+(Y38/X38)*100,0)</f>
        <v>-96.694393333538926</v>
      </c>
      <c r="AA38" s="35">
        <f>+AA17+AA27+AA36</f>
        <v>58369781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32139</v>
      </c>
      <c r="I39" s="2">
        <f>+H40+I60</f>
        <v>166036</v>
      </c>
      <c r="J39" s="2">
        <f>+G39</f>
        <v>0</v>
      </c>
      <c r="K39" s="2">
        <f>+I40+K60</f>
        <v>482369</v>
      </c>
      <c r="L39" s="2">
        <f>+K40+L60</f>
        <v>482369</v>
      </c>
      <c r="M39" s="2">
        <f>+L40+M60</f>
        <v>482369</v>
      </c>
      <c r="N39" s="2">
        <f>+K39</f>
        <v>482369</v>
      </c>
      <c r="O39" s="2">
        <f>+M40+O60</f>
        <v>482369</v>
      </c>
      <c r="P39" s="2">
        <f>+O40+P60</f>
        <v>482369</v>
      </c>
      <c r="Q39" s="2">
        <f>+P40+Q60</f>
        <v>482369</v>
      </c>
      <c r="R39" s="2">
        <f>+O39</f>
        <v>482369</v>
      </c>
      <c r="S39" s="2">
        <f>+Q40+S60</f>
        <v>482369</v>
      </c>
      <c r="T39" s="2">
        <f>+S40+T60</f>
        <v>482369</v>
      </c>
      <c r="U39" s="2">
        <f>+T40+U60</f>
        <v>482369</v>
      </c>
      <c r="V39" s="2">
        <f>+S39</f>
        <v>482369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722528</v>
      </c>
      <c r="D40" s="43">
        <f t="shared" ref="D40:AA40" si="4">+D38+D39</f>
        <v>0</v>
      </c>
      <c r="E40" s="44">
        <f t="shared" si="4"/>
        <v>58369781</v>
      </c>
      <c r="F40" s="45">
        <f t="shared" si="4"/>
        <v>58369781</v>
      </c>
      <c r="G40" s="45">
        <f t="shared" si="4"/>
        <v>32139</v>
      </c>
      <c r="H40" s="45">
        <f t="shared" si="4"/>
        <v>166036</v>
      </c>
      <c r="I40" s="45">
        <f t="shared" si="4"/>
        <v>482369</v>
      </c>
      <c r="J40" s="45">
        <f>+I40</f>
        <v>482369</v>
      </c>
      <c r="K40" s="45">
        <f t="shared" si="4"/>
        <v>482369</v>
      </c>
      <c r="L40" s="45">
        <f t="shared" si="4"/>
        <v>482369</v>
      </c>
      <c r="M40" s="45">
        <f t="shared" si="4"/>
        <v>482369</v>
      </c>
      <c r="N40" s="45">
        <f>+M40</f>
        <v>482369</v>
      </c>
      <c r="O40" s="45">
        <f t="shared" si="4"/>
        <v>482369</v>
      </c>
      <c r="P40" s="45">
        <f t="shared" si="4"/>
        <v>482369</v>
      </c>
      <c r="Q40" s="45">
        <f t="shared" si="4"/>
        <v>482369</v>
      </c>
      <c r="R40" s="45">
        <f>+Q40</f>
        <v>482369</v>
      </c>
      <c r="S40" s="45">
        <f t="shared" si="4"/>
        <v>482369</v>
      </c>
      <c r="T40" s="45">
        <f t="shared" si="4"/>
        <v>482369</v>
      </c>
      <c r="U40" s="45">
        <f t="shared" si="4"/>
        <v>482369</v>
      </c>
      <c r="V40" s="45">
        <f>+U40</f>
        <v>482369</v>
      </c>
      <c r="W40" s="45">
        <f>+V40</f>
        <v>482369</v>
      </c>
      <c r="X40" s="45">
        <f t="shared" si="4"/>
        <v>14592450</v>
      </c>
      <c r="Y40" s="45">
        <f t="shared" si="4"/>
        <v>-14110081</v>
      </c>
      <c r="Z40" s="46">
        <f>+IF(X40&lt;&gt;0,+(Y40/X40)*100,0)</f>
        <v>-96.694393333538926</v>
      </c>
      <c r="AA40" s="47">
        <f t="shared" si="4"/>
        <v>58369781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281018</v>
      </c>
      <c r="F8" s="20">
        <v>281018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46836</v>
      </c>
      <c r="Y8" s="20">
        <v>-46836</v>
      </c>
      <c r="Z8" s="21">
        <v>-100</v>
      </c>
      <c r="AA8" s="22">
        <v>281018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21599942</v>
      </c>
      <c r="F11" s="20">
        <v>21599942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3599990</v>
      </c>
      <c r="Y11" s="20">
        <v>-3599990</v>
      </c>
      <c r="Z11" s="21">
        <v>-100</v>
      </c>
      <c r="AA11" s="22">
        <v>21599942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-2589149</v>
      </c>
      <c r="D14" s="18"/>
      <c r="E14" s="19"/>
      <c r="F14" s="20"/>
      <c r="G14" s="20">
        <v>-575630</v>
      </c>
      <c r="H14" s="20">
        <v>-894843</v>
      </c>
      <c r="I14" s="20">
        <v>-1037364</v>
      </c>
      <c r="J14" s="20">
        <v>-2507837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-2507837</v>
      </c>
      <c r="X14" s="20"/>
      <c r="Y14" s="20">
        <v>-2507837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-2589149</v>
      </c>
      <c r="D17" s="26">
        <f>SUM(D6:D16)</f>
        <v>0</v>
      </c>
      <c r="E17" s="27">
        <f t="shared" si="0"/>
        <v>21880960</v>
      </c>
      <c r="F17" s="28">
        <f t="shared" si="0"/>
        <v>21880960</v>
      </c>
      <c r="G17" s="28">
        <f t="shared" si="0"/>
        <v>-575630</v>
      </c>
      <c r="H17" s="28">
        <f t="shared" si="0"/>
        <v>-894843</v>
      </c>
      <c r="I17" s="28">
        <f t="shared" si="0"/>
        <v>-1037364</v>
      </c>
      <c r="J17" s="28">
        <f t="shared" si="0"/>
        <v>-2507837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-2507837</v>
      </c>
      <c r="X17" s="28">
        <f t="shared" si="0"/>
        <v>3646826</v>
      </c>
      <c r="Y17" s="28">
        <f t="shared" si="0"/>
        <v>-6154663</v>
      </c>
      <c r="Z17" s="29">
        <f>+IF(X17&lt;&gt;0,+(Y17/X17)*100,0)</f>
        <v>-168.76766261949433</v>
      </c>
      <c r="AA17" s="30">
        <f>SUM(AA6:AA16)</f>
        <v>21880960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-2589149</v>
      </c>
      <c r="D38" s="32">
        <f>+D17+D27+D36</f>
        <v>0</v>
      </c>
      <c r="E38" s="33">
        <f t="shared" si="3"/>
        <v>21880960</v>
      </c>
      <c r="F38" s="2">
        <f t="shared" si="3"/>
        <v>21880960</v>
      </c>
      <c r="G38" s="2">
        <f t="shared" si="3"/>
        <v>-575630</v>
      </c>
      <c r="H38" s="2">
        <f t="shared" si="3"/>
        <v>-894843</v>
      </c>
      <c r="I38" s="2">
        <f t="shared" si="3"/>
        <v>-1037364</v>
      </c>
      <c r="J38" s="2">
        <f t="shared" si="3"/>
        <v>-2507837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-2507837</v>
      </c>
      <c r="X38" s="2">
        <f t="shared" si="3"/>
        <v>3646826</v>
      </c>
      <c r="Y38" s="2">
        <f t="shared" si="3"/>
        <v>-6154663</v>
      </c>
      <c r="Z38" s="34">
        <f>+IF(X38&lt;&gt;0,+(Y38/X38)*100,0)</f>
        <v>-168.76766261949433</v>
      </c>
      <c r="AA38" s="35">
        <f>+AA17+AA27+AA36</f>
        <v>21880960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-575630</v>
      </c>
      <c r="I39" s="2">
        <f>+H40+I60</f>
        <v>-1470473</v>
      </c>
      <c r="J39" s="2">
        <f>+G39</f>
        <v>0</v>
      </c>
      <c r="K39" s="2">
        <f>+I40+K60</f>
        <v>-2507837</v>
      </c>
      <c r="L39" s="2">
        <f>+K40+L60</f>
        <v>-2507837</v>
      </c>
      <c r="M39" s="2">
        <f>+L40+M60</f>
        <v>-2507837</v>
      </c>
      <c r="N39" s="2">
        <f>+K39</f>
        <v>-2507837</v>
      </c>
      <c r="O39" s="2">
        <f>+M40+O60</f>
        <v>-2507837</v>
      </c>
      <c r="P39" s="2">
        <f>+O40+P60</f>
        <v>-2507837</v>
      </c>
      <c r="Q39" s="2">
        <f>+P40+Q60</f>
        <v>-2507837</v>
      </c>
      <c r="R39" s="2">
        <f>+O39</f>
        <v>-2507837</v>
      </c>
      <c r="S39" s="2">
        <f>+Q40+S60</f>
        <v>-2507837</v>
      </c>
      <c r="T39" s="2">
        <f>+S40+T60</f>
        <v>-2507837</v>
      </c>
      <c r="U39" s="2">
        <f>+T40+U60</f>
        <v>-2507837</v>
      </c>
      <c r="V39" s="2">
        <f>+S39</f>
        <v>-2507837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-2589149</v>
      </c>
      <c r="D40" s="43">
        <f t="shared" ref="D40:AA40" si="4">+D38+D39</f>
        <v>0</v>
      </c>
      <c r="E40" s="44">
        <f t="shared" si="4"/>
        <v>21880960</v>
      </c>
      <c r="F40" s="45">
        <f t="shared" si="4"/>
        <v>21880960</v>
      </c>
      <c r="G40" s="45">
        <f t="shared" si="4"/>
        <v>-575630</v>
      </c>
      <c r="H40" s="45">
        <f t="shared" si="4"/>
        <v>-1470473</v>
      </c>
      <c r="I40" s="45">
        <f t="shared" si="4"/>
        <v>-2507837</v>
      </c>
      <c r="J40" s="45">
        <f>+I40</f>
        <v>-2507837</v>
      </c>
      <c r="K40" s="45">
        <f t="shared" si="4"/>
        <v>-2507837</v>
      </c>
      <c r="L40" s="45">
        <f t="shared" si="4"/>
        <v>-2507837</v>
      </c>
      <c r="M40" s="45">
        <f t="shared" si="4"/>
        <v>-2507837</v>
      </c>
      <c r="N40" s="45">
        <f>+M40</f>
        <v>-2507837</v>
      </c>
      <c r="O40" s="45">
        <f t="shared" si="4"/>
        <v>-2507837</v>
      </c>
      <c r="P40" s="45">
        <f t="shared" si="4"/>
        <v>-2507837</v>
      </c>
      <c r="Q40" s="45">
        <f t="shared" si="4"/>
        <v>-2507837</v>
      </c>
      <c r="R40" s="45">
        <f>+Q40</f>
        <v>-2507837</v>
      </c>
      <c r="S40" s="45">
        <f t="shared" si="4"/>
        <v>-2507837</v>
      </c>
      <c r="T40" s="45">
        <f t="shared" si="4"/>
        <v>-2507837</v>
      </c>
      <c r="U40" s="45">
        <f t="shared" si="4"/>
        <v>-2507837</v>
      </c>
      <c r="V40" s="45">
        <f>+U40</f>
        <v>-2507837</v>
      </c>
      <c r="W40" s="45">
        <f>+V40</f>
        <v>-2507837</v>
      </c>
      <c r="X40" s="45">
        <f t="shared" si="4"/>
        <v>3646826</v>
      </c>
      <c r="Y40" s="45">
        <f t="shared" si="4"/>
        <v>-6154663</v>
      </c>
      <c r="Z40" s="46">
        <f>+IF(X40&lt;&gt;0,+(Y40/X40)*100,0)</f>
        <v>-168.76766261949433</v>
      </c>
      <c r="AA40" s="47">
        <f t="shared" si="4"/>
        <v>21880960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1556725</v>
      </c>
      <c r="D7" s="18"/>
      <c r="E7" s="19"/>
      <c r="F7" s="20"/>
      <c r="G7" s="20">
        <v>135898</v>
      </c>
      <c r="H7" s="20">
        <v>139065</v>
      </c>
      <c r="I7" s="20">
        <v>95609</v>
      </c>
      <c r="J7" s="20">
        <v>370572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370572</v>
      </c>
      <c r="X7" s="20"/>
      <c r="Y7" s="20">
        <v>370572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446250</v>
      </c>
      <c r="Y9" s="20">
        <v>-446250</v>
      </c>
      <c r="Z9" s="21">
        <v>-100</v>
      </c>
      <c r="AA9" s="22">
        <v>1785000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-819488</v>
      </c>
      <c r="D14" s="18"/>
      <c r="E14" s="19">
        <v>-10259865</v>
      </c>
      <c r="F14" s="20">
        <v>-10259865</v>
      </c>
      <c r="G14" s="20">
        <v>-33739</v>
      </c>
      <c r="H14" s="20">
        <v>-43929</v>
      </c>
      <c r="I14" s="20"/>
      <c r="J14" s="20">
        <v>-77668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-77668</v>
      </c>
      <c r="X14" s="20">
        <v>-2564964</v>
      </c>
      <c r="Y14" s="20">
        <v>2487296</v>
      </c>
      <c r="Z14" s="21">
        <v>-96.971965298538294</v>
      </c>
      <c r="AA14" s="22">
        <v>-10259865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737237</v>
      </c>
      <c r="D17" s="26">
        <f>SUM(D6:D16)</f>
        <v>0</v>
      </c>
      <c r="E17" s="27">
        <f t="shared" si="0"/>
        <v>-8474865</v>
      </c>
      <c r="F17" s="28">
        <f t="shared" si="0"/>
        <v>-8474865</v>
      </c>
      <c r="G17" s="28">
        <f t="shared" si="0"/>
        <v>102159</v>
      </c>
      <c r="H17" s="28">
        <f t="shared" si="0"/>
        <v>95136</v>
      </c>
      <c r="I17" s="28">
        <f t="shared" si="0"/>
        <v>95609</v>
      </c>
      <c r="J17" s="28">
        <f t="shared" si="0"/>
        <v>292904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292904</v>
      </c>
      <c r="X17" s="28">
        <f t="shared" si="0"/>
        <v>-2118714</v>
      </c>
      <c r="Y17" s="28">
        <f t="shared" si="0"/>
        <v>2411618</v>
      </c>
      <c r="Z17" s="29">
        <f>+IF(X17&lt;&gt;0,+(Y17/X17)*100,0)</f>
        <v>-113.82461247719135</v>
      </c>
      <c r="AA17" s="30">
        <f>SUM(AA6:AA16)</f>
        <v>-8474865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-7935</v>
      </c>
      <c r="D26" s="18"/>
      <c r="E26" s="19">
        <v>-50000</v>
      </c>
      <c r="F26" s="20">
        <v>-50000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-12501</v>
      </c>
      <c r="Y26" s="20">
        <v>12501</v>
      </c>
      <c r="Z26" s="21">
        <v>-100</v>
      </c>
      <c r="AA26" s="22">
        <v>-50000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-7935</v>
      </c>
      <c r="D27" s="26">
        <f>SUM(D21:D26)</f>
        <v>0</v>
      </c>
      <c r="E27" s="27">
        <f t="shared" si="1"/>
        <v>-50000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-12501</v>
      </c>
      <c r="Y27" s="28">
        <f t="shared" si="1"/>
        <v>12501</v>
      </c>
      <c r="Z27" s="29">
        <f>+IF(X27&lt;&gt;0,+(Y27/X27)*100,0)</f>
        <v>-100</v>
      </c>
      <c r="AA27" s="30">
        <f>SUM(AA21:AA26)</f>
        <v>-50000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729302</v>
      </c>
      <c r="D38" s="32">
        <f>+D17+D27+D36</f>
        <v>0</v>
      </c>
      <c r="E38" s="33">
        <f t="shared" si="3"/>
        <v>-8524865</v>
      </c>
      <c r="F38" s="2">
        <f t="shared" si="3"/>
        <v>-8524865</v>
      </c>
      <c r="G38" s="2">
        <f t="shared" si="3"/>
        <v>102159</v>
      </c>
      <c r="H38" s="2">
        <f t="shared" si="3"/>
        <v>95136</v>
      </c>
      <c r="I38" s="2">
        <f t="shared" si="3"/>
        <v>95609</v>
      </c>
      <c r="J38" s="2">
        <f t="shared" si="3"/>
        <v>292904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292904</v>
      </c>
      <c r="X38" s="2">
        <f t="shared" si="3"/>
        <v>-2131215</v>
      </c>
      <c r="Y38" s="2">
        <f t="shared" si="3"/>
        <v>2424119</v>
      </c>
      <c r="Z38" s="34">
        <f>+IF(X38&lt;&gt;0,+(Y38/X38)*100,0)</f>
        <v>-113.74352188774948</v>
      </c>
      <c r="AA38" s="35">
        <f>+AA17+AA27+AA36</f>
        <v>-8524865</v>
      </c>
    </row>
    <row r="39" spans="1:27" ht="13.5" x14ac:dyDescent="0.25">
      <c r="A39" s="23" t="s">
        <v>60</v>
      </c>
      <c r="B39" s="17"/>
      <c r="C39" s="32">
        <v>2707186</v>
      </c>
      <c r="D39" s="32"/>
      <c r="E39" s="33"/>
      <c r="F39" s="2"/>
      <c r="G39" s="2">
        <v>3429462</v>
      </c>
      <c r="H39" s="2">
        <f>+G40+H60</f>
        <v>3531621</v>
      </c>
      <c r="I39" s="2">
        <f>+H40+I60</f>
        <v>3626757</v>
      </c>
      <c r="J39" s="2">
        <f>+G39</f>
        <v>3429462</v>
      </c>
      <c r="K39" s="2">
        <f>+I40+K60</f>
        <v>3722366</v>
      </c>
      <c r="L39" s="2">
        <f>+K40+L60</f>
        <v>3722366</v>
      </c>
      <c r="M39" s="2">
        <f>+L40+M60</f>
        <v>3722366</v>
      </c>
      <c r="N39" s="2">
        <f>+K39</f>
        <v>3722366</v>
      </c>
      <c r="O39" s="2">
        <f>+M40+O60</f>
        <v>3722366</v>
      </c>
      <c r="P39" s="2">
        <f>+O40+P60</f>
        <v>3722366</v>
      </c>
      <c r="Q39" s="2">
        <f>+P40+Q60</f>
        <v>3722366</v>
      </c>
      <c r="R39" s="2">
        <f>+O39</f>
        <v>3722366</v>
      </c>
      <c r="S39" s="2">
        <f>+Q40+S60</f>
        <v>3722366</v>
      </c>
      <c r="T39" s="2">
        <f>+S40+T60</f>
        <v>3722366</v>
      </c>
      <c r="U39" s="2">
        <f>+T40+U60</f>
        <v>3722366</v>
      </c>
      <c r="V39" s="2">
        <f>+S39</f>
        <v>3722366</v>
      </c>
      <c r="W39" s="2">
        <f>+G39</f>
        <v>3429462</v>
      </c>
      <c r="X39" s="2"/>
      <c r="Y39" s="2">
        <f>+W39-X39</f>
        <v>3429462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3436488</v>
      </c>
      <c r="D40" s="43">
        <f t="shared" ref="D40:AA40" si="4">+D38+D39</f>
        <v>0</v>
      </c>
      <c r="E40" s="44">
        <f t="shared" si="4"/>
        <v>-8524865</v>
      </c>
      <c r="F40" s="45">
        <f t="shared" si="4"/>
        <v>-8524865</v>
      </c>
      <c r="G40" s="45">
        <f t="shared" si="4"/>
        <v>3531621</v>
      </c>
      <c r="H40" s="45">
        <f t="shared" si="4"/>
        <v>3626757</v>
      </c>
      <c r="I40" s="45">
        <f t="shared" si="4"/>
        <v>3722366</v>
      </c>
      <c r="J40" s="45">
        <f>+I40</f>
        <v>3722366</v>
      </c>
      <c r="K40" s="45">
        <f t="shared" si="4"/>
        <v>3722366</v>
      </c>
      <c r="L40" s="45">
        <f t="shared" si="4"/>
        <v>3722366</v>
      </c>
      <c r="M40" s="45">
        <f t="shared" si="4"/>
        <v>3722366</v>
      </c>
      <c r="N40" s="45">
        <f>+M40</f>
        <v>3722366</v>
      </c>
      <c r="O40" s="45">
        <f t="shared" si="4"/>
        <v>3722366</v>
      </c>
      <c r="P40" s="45">
        <f t="shared" si="4"/>
        <v>3722366</v>
      </c>
      <c r="Q40" s="45">
        <f t="shared" si="4"/>
        <v>3722366</v>
      </c>
      <c r="R40" s="45">
        <f>+Q40</f>
        <v>3722366</v>
      </c>
      <c r="S40" s="45">
        <f t="shared" si="4"/>
        <v>3722366</v>
      </c>
      <c r="T40" s="45">
        <f t="shared" si="4"/>
        <v>3722366</v>
      </c>
      <c r="U40" s="45">
        <f t="shared" si="4"/>
        <v>3722366</v>
      </c>
      <c r="V40" s="45">
        <f>+U40</f>
        <v>3722366</v>
      </c>
      <c r="W40" s="45">
        <f>+V40</f>
        <v>3722366</v>
      </c>
      <c r="X40" s="45">
        <f t="shared" si="4"/>
        <v>-2131215</v>
      </c>
      <c r="Y40" s="45">
        <f t="shared" si="4"/>
        <v>5853581</v>
      </c>
      <c r="Z40" s="46">
        <f>+IF(X40&lt;&gt;0,+(Y40/X40)*100,0)</f>
        <v>-274.65933751404714</v>
      </c>
      <c r="AA40" s="47">
        <f t="shared" si="4"/>
        <v>-8524865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3429462</v>
      </c>
      <c r="J60">
        <v>3429462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58105476</v>
      </c>
      <c r="F7" s="20">
        <v>58105476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14526369</v>
      </c>
      <c r="Y7" s="20">
        <v>-14526369</v>
      </c>
      <c r="Z7" s="21">
        <v>-100</v>
      </c>
      <c r="AA7" s="22">
        <v>58105476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32203271</v>
      </c>
      <c r="D9" s="18"/>
      <c r="E9" s="19">
        <v>37800000</v>
      </c>
      <c r="F9" s="20">
        <v>37800000</v>
      </c>
      <c r="G9" s="20"/>
      <c r="H9" s="20">
        <v>15750024</v>
      </c>
      <c r="I9" s="20"/>
      <c r="J9" s="20">
        <v>15750024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15750024</v>
      </c>
      <c r="X9" s="20">
        <v>12600000</v>
      </c>
      <c r="Y9" s="20">
        <v>3150024</v>
      </c>
      <c r="Z9" s="21">
        <v>25.000190476190475</v>
      </c>
      <c r="AA9" s="22">
        <v>37800000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-12371303</v>
      </c>
      <c r="D14" s="18"/>
      <c r="E14" s="19"/>
      <c r="F14" s="20"/>
      <c r="G14" s="20">
        <v>-2145842</v>
      </c>
      <c r="H14" s="20">
        <v>-527831</v>
      </c>
      <c r="I14" s="20">
        <v>-598700</v>
      </c>
      <c r="J14" s="20">
        <v>-3272373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-3272373</v>
      </c>
      <c r="X14" s="20"/>
      <c r="Y14" s="20">
        <v>-3272373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19831968</v>
      </c>
      <c r="D17" s="26">
        <f>SUM(D6:D16)</f>
        <v>0</v>
      </c>
      <c r="E17" s="27">
        <f t="shared" si="0"/>
        <v>95905476</v>
      </c>
      <c r="F17" s="28">
        <f t="shared" si="0"/>
        <v>95905476</v>
      </c>
      <c r="G17" s="28">
        <f t="shared" si="0"/>
        <v>-2145842</v>
      </c>
      <c r="H17" s="28">
        <f t="shared" si="0"/>
        <v>15222193</v>
      </c>
      <c r="I17" s="28">
        <f t="shared" si="0"/>
        <v>-598700</v>
      </c>
      <c r="J17" s="28">
        <f t="shared" si="0"/>
        <v>12477651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12477651</v>
      </c>
      <c r="X17" s="28">
        <f t="shared" si="0"/>
        <v>27126369</v>
      </c>
      <c r="Y17" s="28">
        <f t="shared" si="0"/>
        <v>-14648718</v>
      </c>
      <c r="Z17" s="29">
        <f>+IF(X17&lt;&gt;0,+(Y17/X17)*100,0)</f>
        <v>-54.001764851020049</v>
      </c>
      <c r="AA17" s="30">
        <f>SUM(AA6:AA16)</f>
        <v>95905476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-24607</v>
      </c>
      <c r="D26" s="18"/>
      <c r="E26" s="19">
        <v>-3050004</v>
      </c>
      <c r="F26" s="20">
        <v>-3050004</v>
      </c>
      <c r="G26" s="20"/>
      <c r="H26" s="20"/>
      <c r="I26" s="20">
        <v>-14954</v>
      </c>
      <c r="J26" s="20">
        <v>-14954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-14954</v>
      </c>
      <c r="X26" s="20">
        <v>-762501</v>
      </c>
      <c r="Y26" s="20">
        <v>747547</v>
      </c>
      <c r="Z26" s="21">
        <v>-98.038822244167548</v>
      </c>
      <c r="AA26" s="22">
        <v>-3050004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-24607</v>
      </c>
      <c r="D27" s="26">
        <f>SUM(D21:D26)</f>
        <v>0</v>
      </c>
      <c r="E27" s="27">
        <f t="shared" si="1"/>
        <v>-3050004</v>
      </c>
      <c r="F27" s="28">
        <f t="shared" si="1"/>
        <v>-3050004</v>
      </c>
      <c r="G27" s="28">
        <f t="shared" si="1"/>
        <v>0</v>
      </c>
      <c r="H27" s="28">
        <f t="shared" si="1"/>
        <v>0</v>
      </c>
      <c r="I27" s="28">
        <f t="shared" si="1"/>
        <v>-14954</v>
      </c>
      <c r="J27" s="28">
        <f t="shared" si="1"/>
        <v>-14954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-14954</v>
      </c>
      <c r="X27" s="28">
        <f t="shared" si="1"/>
        <v>-762501</v>
      </c>
      <c r="Y27" s="28">
        <f t="shared" si="1"/>
        <v>747547</v>
      </c>
      <c r="Z27" s="29">
        <f>+IF(X27&lt;&gt;0,+(Y27/X27)*100,0)</f>
        <v>-98.038822244167548</v>
      </c>
      <c r="AA27" s="30">
        <f>SUM(AA21:AA26)</f>
        <v>-3050004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19807361</v>
      </c>
      <c r="D38" s="32">
        <f>+D17+D27+D36</f>
        <v>0</v>
      </c>
      <c r="E38" s="33">
        <f t="shared" si="3"/>
        <v>92855472</v>
      </c>
      <c r="F38" s="2">
        <f t="shared" si="3"/>
        <v>92855472</v>
      </c>
      <c r="G38" s="2">
        <f t="shared" si="3"/>
        <v>-2145842</v>
      </c>
      <c r="H38" s="2">
        <f t="shared" si="3"/>
        <v>15222193</v>
      </c>
      <c r="I38" s="2">
        <f t="shared" si="3"/>
        <v>-613654</v>
      </c>
      <c r="J38" s="2">
        <f t="shared" si="3"/>
        <v>12462697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12462697</v>
      </c>
      <c r="X38" s="2">
        <f t="shared" si="3"/>
        <v>26363868</v>
      </c>
      <c r="Y38" s="2">
        <f t="shared" si="3"/>
        <v>-13901171</v>
      </c>
      <c r="Z38" s="34">
        <f>+IF(X38&lt;&gt;0,+(Y38/X38)*100,0)</f>
        <v>-52.728116375032677</v>
      </c>
      <c r="AA38" s="35">
        <f>+AA17+AA27+AA36</f>
        <v>92855472</v>
      </c>
    </row>
    <row r="39" spans="1:27" ht="13.5" x14ac:dyDescent="0.25">
      <c r="A39" s="23" t="s">
        <v>60</v>
      </c>
      <c r="B39" s="17"/>
      <c r="C39" s="32">
        <v>137881284</v>
      </c>
      <c r="D39" s="32"/>
      <c r="E39" s="33">
        <v>106140189</v>
      </c>
      <c r="F39" s="2">
        <v>106140189</v>
      </c>
      <c r="G39" s="2">
        <v>167692435</v>
      </c>
      <c r="H39" s="2">
        <f>+G40+H60</f>
        <v>165546593</v>
      </c>
      <c r="I39" s="2">
        <f>+H40+I60</f>
        <v>180768786</v>
      </c>
      <c r="J39" s="2">
        <f>+G39</f>
        <v>167692435</v>
      </c>
      <c r="K39" s="2">
        <f>+I40+K60</f>
        <v>180155132</v>
      </c>
      <c r="L39" s="2">
        <f>+K40+L60</f>
        <v>180155132</v>
      </c>
      <c r="M39" s="2">
        <f>+L40+M60</f>
        <v>180155132</v>
      </c>
      <c r="N39" s="2">
        <f>+K39</f>
        <v>180155132</v>
      </c>
      <c r="O39" s="2">
        <f>+M40+O60</f>
        <v>180155132</v>
      </c>
      <c r="P39" s="2">
        <f>+O40+P60</f>
        <v>180155132</v>
      </c>
      <c r="Q39" s="2">
        <f>+P40+Q60</f>
        <v>180155132</v>
      </c>
      <c r="R39" s="2">
        <f>+O39</f>
        <v>180155132</v>
      </c>
      <c r="S39" s="2">
        <f>+Q40+S60</f>
        <v>180155132</v>
      </c>
      <c r="T39" s="2">
        <f>+S40+T60</f>
        <v>180155132</v>
      </c>
      <c r="U39" s="2">
        <f>+T40+U60</f>
        <v>180155132</v>
      </c>
      <c r="V39" s="2">
        <f>+S39</f>
        <v>180155132</v>
      </c>
      <c r="W39" s="2">
        <f>+G39</f>
        <v>167692435</v>
      </c>
      <c r="X39" s="2">
        <v>106140189</v>
      </c>
      <c r="Y39" s="2">
        <f>+W39-X39</f>
        <v>61552246</v>
      </c>
      <c r="Z39" s="34">
        <f>+IF(X39&lt;&gt;0,+(Y39/X39)*100,0)</f>
        <v>57.991460708629418</v>
      </c>
      <c r="AA39" s="35">
        <v>106140189</v>
      </c>
    </row>
    <row r="40" spans="1:27" ht="13.5" x14ac:dyDescent="0.25">
      <c r="A40" s="41" t="s">
        <v>62</v>
      </c>
      <c r="B40" s="42" t="s">
        <v>61</v>
      </c>
      <c r="C40" s="43">
        <f>+C38+C39</f>
        <v>157688645</v>
      </c>
      <c r="D40" s="43">
        <f t="shared" ref="D40:AA40" si="4">+D38+D39</f>
        <v>0</v>
      </c>
      <c r="E40" s="44">
        <f t="shared" si="4"/>
        <v>198995661</v>
      </c>
      <c r="F40" s="45">
        <f t="shared" si="4"/>
        <v>198995661</v>
      </c>
      <c r="G40" s="45">
        <f t="shared" si="4"/>
        <v>165546593</v>
      </c>
      <c r="H40" s="45">
        <f t="shared" si="4"/>
        <v>180768786</v>
      </c>
      <c r="I40" s="45">
        <f t="shared" si="4"/>
        <v>180155132</v>
      </c>
      <c r="J40" s="45">
        <f>+I40</f>
        <v>180155132</v>
      </c>
      <c r="K40" s="45">
        <f t="shared" si="4"/>
        <v>180155132</v>
      </c>
      <c r="L40" s="45">
        <f t="shared" si="4"/>
        <v>180155132</v>
      </c>
      <c r="M40" s="45">
        <f t="shared" si="4"/>
        <v>180155132</v>
      </c>
      <c r="N40" s="45">
        <f>+M40</f>
        <v>180155132</v>
      </c>
      <c r="O40" s="45">
        <f t="shared" si="4"/>
        <v>180155132</v>
      </c>
      <c r="P40" s="45">
        <f t="shared" si="4"/>
        <v>180155132</v>
      </c>
      <c r="Q40" s="45">
        <f t="shared" si="4"/>
        <v>180155132</v>
      </c>
      <c r="R40" s="45">
        <f>+Q40</f>
        <v>180155132</v>
      </c>
      <c r="S40" s="45">
        <f t="shared" si="4"/>
        <v>180155132</v>
      </c>
      <c r="T40" s="45">
        <f t="shared" si="4"/>
        <v>180155132</v>
      </c>
      <c r="U40" s="45">
        <f t="shared" si="4"/>
        <v>180155132</v>
      </c>
      <c r="V40" s="45">
        <f>+U40</f>
        <v>180155132</v>
      </c>
      <c r="W40" s="45">
        <f>+V40</f>
        <v>180155132</v>
      </c>
      <c r="X40" s="45">
        <f t="shared" si="4"/>
        <v>132504057</v>
      </c>
      <c r="Y40" s="45">
        <f t="shared" si="4"/>
        <v>47651075</v>
      </c>
      <c r="Z40" s="46">
        <f>+IF(X40&lt;&gt;0,+(Y40/X40)*100,0)</f>
        <v>35.961974356754979</v>
      </c>
      <c r="AA40" s="47">
        <f t="shared" si="4"/>
        <v>198995661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167692435</v>
      </c>
      <c r="J60">
        <v>167692435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9038203</v>
      </c>
      <c r="D7" s="18"/>
      <c r="E7" s="19">
        <v>23061022</v>
      </c>
      <c r="F7" s="20">
        <v>23061022</v>
      </c>
      <c r="G7" s="20">
        <v>817965</v>
      </c>
      <c r="H7" s="20">
        <v>736307</v>
      </c>
      <c r="I7" s="20">
        <v>698533</v>
      </c>
      <c r="J7" s="20">
        <v>2252805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2252805</v>
      </c>
      <c r="X7" s="20">
        <v>5765256</v>
      </c>
      <c r="Y7" s="20">
        <v>-3512451</v>
      </c>
      <c r="Z7" s="21">
        <v>-60.924458514938451</v>
      </c>
      <c r="AA7" s="22">
        <v>23061022</v>
      </c>
    </row>
    <row r="8" spans="1:27" ht="13.5" x14ac:dyDescent="0.25">
      <c r="A8" s="23" t="s">
        <v>36</v>
      </c>
      <c r="B8" s="17" t="s">
        <v>32</v>
      </c>
      <c r="C8" s="18">
        <v>1623</v>
      </c>
      <c r="D8" s="18"/>
      <c r="E8" s="19">
        <v>105000</v>
      </c>
      <c r="F8" s="20">
        <v>105000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26250</v>
      </c>
      <c r="Y8" s="20">
        <v>-26250</v>
      </c>
      <c r="Z8" s="21">
        <v>-100</v>
      </c>
      <c r="AA8" s="22">
        <v>105000</v>
      </c>
    </row>
    <row r="9" spans="1:27" ht="13.5" x14ac:dyDescent="0.25">
      <c r="A9" s="23" t="s">
        <v>37</v>
      </c>
      <c r="B9" s="17" t="s">
        <v>6</v>
      </c>
      <c r="C9" s="18">
        <v>812711</v>
      </c>
      <c r="D9" s="18"/>
      <c r="E9" s="19">
        <v>10457686</v>
      </c>
      <c r="F9" s="20">
        <v>10457686</v>
      </c>
      <c r="G9" s="20">
        <v>300000</v>
      </c>
      <c r="H9" s="20"/>
      <c r="I9" s="20"/>
      <c r="J9" s="20">
        <v>300000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300000</v>
      </c>
      <c r="X9" s="20">
        <v>3485895</v>
      </c>
      <c r="Y9" s="20">
        <v>-3185895</v>
      </c>
      <c r="Z9" s="21">
        <v>-91.393888800437196</v>
      </c>
      <c r="AA9" s="22">
        <v>10457686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-3659627</v>
      </c>
      <c r="D14" s="18"/>
      <c r="E14" s="19"/>
      <c r="F14" s="20"/>
      <c r="G14" s="20">
        <v>-8557241</v>
      </c>
      <c r="H14" s="20">
        <v>-12193357</v>
      </c>
      <c r="I14" s="20">
        <v>-13568078</v>
      </c>
      <c r="J14" s="20">
        <v>-34318676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-34318676</v>
      </c>
      <c r="X14" s="20"/>
      <c r="Y14" s="20">
        <v>-34318676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6192910</v>
      </c>
      <c r="D17" s="26">
        <f>SUM(D6:D16)</f>
        <v>0</v>
      </c>
      <c r="E17" s="27">
        <f t="shared" si="0"/>
        <v>33623708</v>
      </c>
      <c r="F17" s="28">
        <f t="shared" si="0"/>
        <v>33623708</v>
      </c>
      <c r="G17" s="28">
        <f t="shared" si="0"/>
        <v>-7439276</v>
      </c>
      <c r="H17" s="28">
        <f t="shared" si="0"/>
        <v>-11457050</v>
      </c>
      <c r="I17" s="28">
        <f t="shared" si="0"/>
        <v>-12869545</v>
      </c>
      <c r="J17" s="28">
        <f t="shared" si="0"/>
        <v>-31765871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-31765871</v>
      </c>
      <c r="X17" s="28">
        <f t="shared" si="0"/>
        <v>9277401</v>
      </c>
      <c r="Y17" s="28">
        <f t="shared" si="0"/>
        <v>-41043272</v>
      </c>
      <c r="Z17" s="29">
        <f>+IF(X17&lt;&gt;0,+(Y17/X17)*100,0)</f>
        <v>-442.40053868534955</v>
      </c>
      <c r="AA17" s="30">
        <f>SUM(AA6:AA16)</f>
        <v>33623708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-2000000</v>
      </c>
      <c r="Y26" s="20">
        <v>2000000</v>
      </c>
      <c r="Z26" s="21">
        <v>-100</v>
      </c>
      <c r="AA26" s="22">
        <v>-2000000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-2000000</v>
      </c>
      <c r="Y27" s="28">
        <f t="shared" si="1"/>
        <v>2000000</v>
      </c>
      <c r="Z27" s="29">
        <f>+IF(X27&lt;&gt;0,+(Y27/X27)*100,0)</f>
        <v>-100</v>
      </c>
      <c r="AA27" s="30">
        <f>SUM(AA21:AA26)</f>
        <v>-2000000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6192910</v>
      </c>
      <c r="D38" s="32">
        <f>+D17+D27+D36</f>
        <v>0</v>
      </c>
      <c r="E38" s="33">
        <f t="shared" si="3"/>
        <v>31623708</v>
      </c>
      <c r="F38" s="2">
        <f t="shared" si="3"/>
        <v>31623708</v>
      </c>
      <c r="G38" s="2">
        <f t="shared" si="3"/>
        <v>-7439276</v>
      </c>
      <c r="H38" s="2">
        <f t="shared" si="3"/>
        <v>-11457050</v>
      </c>
      <c r="I38" s="2">
        <f t="shared" si="3"/>
        <v>-12869545</v>
      </c>
      <c r="J38" s="2">
        <f t="shared" si="3"/>
        <v>-31765871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-31765871</v>
      </c>
      <c r="X38" s="2">
        <f t="shared" si="3"/>
        <v>7277401</v>
      </c>
      <c r="Y38" s="2">
        <f t="shared" si="3"/>
        <v>-39043272</v>
      </c>
      <c r="Z38" s="34">
        <f>+IF(X38&lt;&gt;0,+(Y38/X38)*100,0)</f>
        <v>-536.5002148431837</v>
      </c>
      <c r="AA38" s="35">
        <f>+AA17+AA27+AA36</f>
        <v>31623708</v>
      </c>
    </row>
    <row r="39" spans="1:27" ht="13.5" x14ac:dyDescent="0.25">
      <c r="A39" s="23" t="s">
        <v>60</v>
      </c>
      <c r="B39" s="17"/>
      <c r="C39" s="32">
        <v>-20389158</v>
      </c>
      <c r="D39" s="32"/>
      <c r="E39" s="33">
        <v>-20389158</v>
      </c>
      <c r="F39" s="2">
        <v>-20389158</v>
      </c>
      <c r="G39" s="2">
        <v>-14643469</v>
      </c>
      <c r="H39" s="2">
        <f>+G40+H60</f>
        <v>-22082745</v>
      </c>
      <c r="I39" s="2">
        <f>+H40+I60</f>
        <v>-33539795</v>
      </c>
      <c r="J39" s="2">
        <f>+G39</f>
        <v>-14643469</v>
      </c>
      <c r="K39" s="2">
        <f>+I40+K60</f>
        <v>-46409340</v>
      </c>
      <c r="L39" s="2">
        <f>+K40+L60</f>
        <v>-46409340</v>
      </c>
      <c r="M39" s="2">
        <f>+L40+M60</f>
        <v>-46409340</v>
      </c>
      <c r="N39" s="2">
        <f>+K39</f>
        <v>-46409340</v>
      </c>
      <c r="O39" s="2">
        <f>+M40+O60</f>
        <v>-46409340</v>
      </c>
      <c r="P39" s="2">
        <f>+O40+P60</f>
        <v>-46409340</v>
      </c>
      <c r="Q39" s="2">
        <f>+P40+Q60</f>
        <v>-46409340</v>
      </c>
      <c r="R39" s="2">
        <f>+O39</f>
        <v>-46409340</v>
      </c>
      <c r="S39" s="2">
        <f>+Q40+S60</f>
        <v>-46409340</v>
      </c>
      <c r="T39" s="2">
        <f>+S40+T60</f>
        <v>-46409340</v>
      </c>
      <c r="U39" s="2">
        <f>+T40+U60</f>
        <v>-46409340</v>
      </c>
      <c r="V39" s="2">
        <f>+S39</f>
        <v>-46409340</v>
      </c>
      <c r="W39" s="2">
        <f>+G39</f>
        <v>-14643469</v>
      </c>
      <c r="X39" s="2">
        <v>-20389158</v>
      </c>
      <c r="Y39" s="2">
        <f>+W39-X39</f>
        <v>5745689</v>
      </c>
      <c r="Z39" s="34">
        <f>+IF(X39&lt;&gt;0,+(Y39/X39)*100,0)</f>
        <v>-28.180119061316805</v>
      </c>
      <c r="AA39" s="35">
        <v>-20389158</v>
      </c>
    </row>
    <row r="40" spans="1:27" ht="13.5" x14ac:dyDescent="0.25">
      <c r="A40" s="41" t="s">
        <v>62</v>
      </c>
      <c r="B40" s="42" t="s">
        <v>61</v>
      </c>
      <c r="C40" s="43">
        <f>+C38+C39</f>
        <v>-14196248</v>
      </c>
      <c r="D40" s="43">
        <f t="shared" ref="D40:AA40" si="4">+D38+D39</f>
        <v>0</v>
      </c>
      <c r="E40" s="44">
        <f t="shared" si="4"/>
        <v>11234550</v>
      </c>
      <c r="F40" s="45">
        <f t="shared" si="4"/>
        <v>11234550</v>
      </c>
      <c r="G40" s="45">
        <f t="shared" si="4"/>
        <v>-22082745</v>
      </c>
      <c r="H40" s="45">
        <f t="shared" si="4"/>
        <v>-33539795</v>
      </c>
      <c r="I40" s="45">
        <f t="shared" si="4"/>
        <v>-46409340</v>
      </c>
      <c r="J40" s="45">
        <f>+I40</f>
        <v>-46409340</v>
      </c>
      <c r="K40" s="45">
        <f t="shared" si="4"/>
        <v>-46409340</v>
      </c>
      <c r="L40" s="45">
        <f t="shared" si="4"/>
        <v>-46409340</v>
      </c>
      <c r="M40" s="45">
        <f t="shared" si="4"/>
        <v>-46409340</v>
      </c>
      <c r="N40" s="45">
        <f>+M40</f>
        <v>-46409340</v>
      </c>
      <c r="O40" s="45">
        <f t="shared" si="4"/>
        <v>-46409340</v>
      </c>
      <c r="P40" s="45">
        <f t="shared" si="4"/>
        <v>-46409340</v>
      </c>
      <c r="Q40" s="45">
        <f t="shared" si="4"/>
        <v>-46409340</v>
      </c>
      <c r="R40" s="45">
        <f>+Q40</f>
        <v>-46409340</v>
      </c>
      <c r="S40" s="45">
        <f t="shared" si="4"/>
        <v>-46409340</v>
      </c>
      <c r="T40" s="45">
        <f t="shared" si="4"/>
        <v>-46409340</v>
      </c>
      <c r="U40" s="45">
        <f t="shared" si="4"/>
        <v>-46409340</v>
      </c>
      <c r="V40" s="45">
        <f>+U40</f>
        <v>-46409340</v>
      </c>
      <c r="W40" s="45">
        <f>+V40</f>
        <v>-46409340</v>
      </c>
      <c r="X40" s="45">
        <f t="shared" si="4"/>
        <v>-13111757</v>
      </c>
      <c r="Y40" s="45">
        <f t="shared" si="4"/>
        <v>-33297583</v>
      </c>
      <c r="Z40" s="46">
        <f>+IF(X40&lt;&gt;0,+(Y40/X40)*100,0)</f>
        <v>253.95210573228289</v>
      </c>
      <c r="AA40" s="47">
        <f t="shared" si="4"/>
        <v>11234550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-14643469</v>
      </c>
      <c r="J60">
        <v>-14643469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3293748</v>
      </c>
      <c r="D7" s="18"/>
      <c r="E7" s="19">
        <v>9973437</v>
      </c>
      <c r="F7" s="20">
        <v>9973437</v>
      </c>
      <c r="G7" s="20">
        <v>227947</v>
      </c>
      <c r="H7" s="20">
        <v>297166</v>
      </c>
      <c r="I7" s="20">
        <v>249693</v>
      </c>
      <c r="J7" s="20">
        <v>774806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774806</v>
      </c>
      <c r="X7" s="20">
        <v>2493357</v>
      </c>
      <c r="Y7" s="20">
        <v>-1718551</v>
      </c>
      <c r="Z7" s="21">
        <v>-68.925188009579045</v>
      </c>
      <c r="AA7" s="22">
        <v>9973437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3053162</v>
      </c>
      <c r="F9" s="20">
        <v>3053162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763290</v>
      </c>
      <c r="Y9" s="20">
        <v>-763290</v>
      </c>
      <c r="Z9" s="21">
        <v>-100</v>
      </c>
      <c r="AA9" s="22">
        <v>3053162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18868835</v>
      </c>
      <c r="F11" s="20">
        <v>18868835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4220224</v>
      </c>
      <c r="Y11" s="20">
        <v>-4220224</v>
      </c>
      <c r="Z11" s="21">
        <v>-100</v>
      </c>
      <c r="AA11" s="22">
        <v>18868835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-10331545</v>
      </c>
      <c r="F14" s="20">
        <v>-10331545</v>
      </c>
      <c r="G14" s="20">
        <v>-3725</v>
      </c>
      <c r="H14" s="20">
        <v>-367</v>
      </c>
      <c r="I14" s="20">
        <v>-11803</v>
      </c>
      <c r="J14" s="20">
        <v>-15895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-15895</v>
      </c>
      <c r="X14" s="20">
        <v>-3148337</v>
      </c>
      <c r="Y14" s="20">
        <v>3132442</v>
      </c>
      <c r="Z14" s="21">
        <v>-99.495130286243182</v>
      </c>
      <c r="AA14" s="22">
        <v>-10331545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3293748</v>
      </c>
      <c r="D17" s="26">
        <f>SUM(D6:D16)</f>
        <v>0</v>
      </c>
      <c r="E17" s="27">
        <f t="shared" si="0"/>
        <v>21563889</v>
      </c>
      <c r="F17" s="28">
        <f t="shared" si="0"/>
        <v>21563889</v>
      </c>
      <c r="G17" s="28">
        <f t="shared" si="0"/>
        <v>224222</v>
      </c>
      <c r="H17" s="28">
        <f t="shared" si="0"/>
        <v>296799</v>
      </c>
      <c r="I17" s="28">
        <f t="shared" si="0"/>
        <v>237890</v>
      </c>
      <c r="J17" s="28">
        <f t="shared" si="0"/>
        <v>758911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758911</v>
      </c>
      <c r="X17" s="28">
        <f t="shared" si="0"/>
        <v>4328534</v>
      </c>
      <c r="Y17" s="28">
        <f t="shared" si="0"/>
        <v>-3569623</v>
      </c>
      <c r="Z17" s="29">
        <f>+IF(X17&lt;&gt;0,+(Y17/X17)*100,0)</f>
        <v>-82.467251036956156</v>
      </c>
      <c r="AA17" s="30">
        <f>SUM(AA6:AA16)</f>
        <v>21563889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-980696</v>
      </c>
      <c r="D26" s="18"/>
      <c r="E26" s="19"/>
      <c r="F26" s="20"/>
      <c r="G26" s="20"/>
      <c r="H26" s="20">
        <v>-804276</v>
      </c>
      <c r="I26" s="20">
        <v>-1475154</v>
      </c>
      <c r="J26" s="20">
        <v>-2279430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-2279430</v>
      </c>
      <c r="X26" s="20"/>
      <c r="Y26" s="20">
        <v>-2279430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-980696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-804276</v>
      </c>
      <c r="I27" s="28">
        <f t="shared" si="1"/>
        <v>-1475154</v>
      </c>
      <c r="J27" s="28">
        <f t="shared" si="1"/>
        <v>-2279430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-2279430</v>
      </c>
      <c r="X27" s="28">
        <f t="shared" si="1"/>
        <v>0</v>
      </c>
      <c r="Y27" s="28">
        <f t="shared" si="1"/>
        <v>-2279430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2313052</v>
      </c>
      <c r="D38" s="32">
        <f>+D17+D27+D36</f>
        <v>0</v>
      </c>
      <c r="E38" s="33">
        <f t="shared" si="3"/>
        <v>21563889</v>
      </c>
      <c r="F38" s="2">
        <f t="shared" si="3"/>
        <v>21563889</v>
      </c>
      <c r="G38" s="2">
        <f t="shared" si="3"/>
        <v>224222</v>
      </c>
      <c r="H38" s="2">
        <f t="shared" si="3"/>
        <v>-507477</v>
      </c>
      <c r="I38" s="2">
        <f t="shared" si="3"/>
        <v>-1237264</v>
      </c>
      <c r="J38" s="2">
        <f t="shared" si="3"/>
        <v>-1520519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-1520519</v>
      </c>
      <c r="X38" s="2">
        <f t="shared" si="3"/>
        <v>4328534</v>
      </c>
      <c r="Y38" s="2">
        <f t="shared" si="3"/>
        <v>-5849053</v>
      </c>
      <c r="Z38" s="34">
        <f>+IF(X38&lt;&gt;0,+(Y38/X38)*100,0)</f>
        <v>-135.12780539554501</v>
      </c>
      <c r="AA38" s="35">
        <f>+AA17+AA27+AA36</f>
        <v>21563889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224222</v>
      </c>
      <c r="I39" s="2">
        <f>+H40+I60</f>
        <v>-283255</v>
      </c>
      <c r="J39" s="2">
        <f>+G39</f>
        <v>0</v>
      </c>
      <c r="K39" s="2">
        <f>+I40+K60</f>
        <v>-1520519</v>
      </c>
      <c r="L39" s="2">
        <f>+K40+L60</f>
        <v>-1520519</v>
      </c>
      <c r="M39" s="2">
        <f>+L40+M60</f>
        <v>-1520519</v>
      </c>
      <c r="N39" s="2">
        <f>+K39</f>
        <v>-1520519</v>
      </c>
      <c r="O39" s="2">
        <f>+M40+O60</f>
        <v>-1520519</v>
      </c>
      <c r="P39" s="2">
        <f>+O40+P60</f>
        <v>-1520519</v>
      </c>
      <c r="Q39" s="2">
        <f>+P40+Q60</f>
        <v>-1520519</v>
      </c>
      <c r="R39" s="2">
        <f>+O39</f>
        <v>-1520519</v>
      </c>
      <c r="S39" s="2">
        <f>+Q40+S60</f>
        <v>-1520519</v>
      </c>
      <c r="T39" s="2">
        <f>+S40+T60</f>
        <v>-1520519</v>
      </c>
      <c r="U39" s="2">
        <f>+T40+U60</f>
        <v>-1520519</v>
      </c>
      <c r="V39" s="2">
        <f>+S39</f>
        <v>-1520519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2313052</v>
      </c>
      <c r="D40" s="43">
        <f t="shared" ref="D40:AA40" si="4">+D38+D39</f>
        <v>0</v>
      </c>
      <c r="E40" s="44">
        <f t="shared" si="4"/>
        <v>21563889</v>
      </c>
      <c r="F40" s="45">
        <f t="shared" si="4"/>
        <v>21563889</v>
      </c>
      <c r="G40" s="45">
        <f t="shared" si="4"/>
        <v>224222</v>
      </c>
      <c r="H40" s="45">
        <f t="shared" si="4"/>
        <v>-283255</v>
      </c>
      <c r="I40" s="45">
        <f t="shared" si="4"/>
        <v>-1520519</v>
      </c>
      <c r="J40" s="45">
        <f>+I40</f>
        <v>-1520519</v>
      </c>
      <c r="K40" s="45">
        <f t="shared" si="4"/>
        <v>-1520519</v>
      </c>
      <c r="L40" s="45">
        <f t="shared" si="4"/>
        <v>-1520519</v>
      </c>
      <c r="M40" s="45">
        <f t="shared" si="4"/>
        <v>-1520519</v>
      </c>
      <c r="N40" s="45">
        <f>+M40</f>
        <v>-1520519</v>
      </c>
      <c r="O40" s="45">
        <f t="shared" si="4"/>
        <v>-1520519</v>
      </c>
      <c r="P40" s="45">
        <f t="shared" si="4"/>
        <v>-1520519</v>
      </c>
      <c r="Q40" s="45">
        <f t="shared" si="4"/>
        <v>-1520519</v>
      </c>
      <c r="R40" s="45">
        <f>+Q40</f>
        <v>-1520519</v>
      </c>
      <c r="S40" s="45">
        <f t="shared" si="4"/>
        <v>-1520519</v>
      </c>
      <c r="T40" s="45">
        <f t="shared" si="4"/>
        <v>-1520519</v>
      </c>
      <c r="U40" s="45">
        <f t="shared" si="4"/>
        <v>-1520519</v>
      </c>
      <c r="V40" s="45">
        <f>+U40</f>
        <v>-1520519</v>
      </c>
      <c r="W40" s="45">
        <f>+V40</f>
        <v>-1520519</v>
      </c>
      <c r="X40" s="45">
        <f t="shared" si="4"/>
        <v>4328534</v>
      </c>
      <c r="Y40" s="45">
        <f t="shared" si="4"/>
        <v>-5849053</v>
      </c>
      <c r="Z40" s="46">
        <f>+IF(X40&lt;&gt;0,+(Y40/X40)*100,0)</f>
        <v>-135.12780539554501</v>
      </c>
      <c r="AA40" s="47">
        <f t="shared" si="4"/>
        <v>21563889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278073</v>
      </c>
      <c r="H7" s="20">
        <v>313751</v>
      </c>
      <c r="I7" s="20">
        <v>254343</v>
      </c>
      <c r="J7" s="20">
        <v>846167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846167</v>
      </c>
      <c r="X7" s="20"/>
      <c r="Y7" s="20">
        <v>846167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60060</v>
      </c>
      <c r="F8" s="20">
        <v>60060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15015</v>
      </c>
      <c r="Y8" s="20">
        <v>-15015</v>
      </c>
      <c r="Z8" s="21">
        <v>-100</v>
      </c>
      <c r="AA8" s="22">
        <v>60060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1258404</v>
      </c>
      <c r="F10" s="20">
        <v>1258404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314601</v>
      </c>
      <c r="Y10" s="20">
        <v>-314601</v>
      </c>
      <c r="Z10" s="21">
        <v>-100</v>
      </c>
      <c r="AA10" s="22">
        <v>1258404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-596124</v>
      </c>
      <c r="F14" s="20">
        <v>-596124</v>
      </c>
      <c r="G14" s="20">
        <v>-1512838</v>
      </c>
      <c r="H14" s="20">
        <v>-236820</v>
      </c>
      <c r="I14" s="20">
        <v>-314029</v>
      </c>
      <c r="J14" s="20">
        <v>-2063687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-2063687</v>
      </c>
      <c r="X14" s="20">
        <v>-149031</v>
      </c>
      <c r="Y14" s="20">
        <v>-1914656</v>
      </c>
      <c r="Z14" s="21">
        <v>1284.7367326260978</v>
      </c>
      <c r="AA14" s="22">
        <v>-596124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722340</v>
      </c>
      <c r="F17" s="28">
        <f t="shared" si="0"/>
        <v>722340</v>
      </c>
      <c r="G17" s="28">
        <f t="shared" si="0"/>
        <v>-1234765</v>
      </c>
      <c r="H17" s="28">
        <f t="shared" si="0"/>
        <v>76931</v>
      </c>
      <c r="I17" s="28">
        <f t="shared" si="0"/>
        <v>-59686</v>
      </c>
      <c r="J17" s="28">
        <f t="shared" si="0"/>
        <v>-1217520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-1217520</v>
      </c>
      <c r="X17" s="28">
        <f t="shared" si="0"/>
        <v>180585</v>
      </c>
      <c r="Y17" s="28">
        <f t="shared" si="0"/>
        <v>-1398105</v>
      </c>
      <c r="Z17" s="29">
        <f>+IF(X17&lt;&gt;0,+(Y17/X17)*100,0)</f>
        <v>-774.20882133067539</v>
      </c>
      <c r="AA17" s="30">
        <f>SUM(AA6:AA16)</f>
        <v>722340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-331509</v>
      </c>
      <c r="H26" s="20"/>
      <c r="I26" s="20"/>
      <c r="J26" s="20">
        <v>-331509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-331509</v>
      </c>
      <c r="X26" s="20"/>
      <c r="Y26" s="20">
        <v>-331509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-331509</v>
      </c>
      <c r="H27" s="28">
        <f t="shared" si="1"/>
        <v>0</v>
      </c>
      <c r="I27" s="28">
        <f t="shared" si="1"/>
        <v>0</v>
      </c>
      <c r="J27" s="28">
        <f t="shared" si="1"/>
        <v>-331509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-331509</v>
      </c>
      <c r="X27" s="28">
        <f t="shared" si="1"/>
        <v>0</v>
      </c>
      <c r="Y27" s="28">
        <f t="shared" si="1"/>
        <v>-331509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722340</v>
      </c>
      <c r="F38" s="2">
        <f t="shared" si="3"/>
        <v>722340</v>
      </c>
      <c r="G38" s="2">
        <f t="shared" si="3"/>
        <v>-1566274</v>
      </c>
      <c r="H38" s="2">
        <f t="shared" si="3"/>
        <v>76931</v>
      </c>
      <c r="I38" s="2">
        <f t="shared" si="3"/>
        <v>-59686</v>
      </c>
      <c r="J38" s="2">
        <f t="shared" si="3"/>
        <v>-1549029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-1549029</v>
      </c>
      <c r="X38" s="2">
        <f t="shared" si="3"/>
        <v>180585</v>
      </c>
      <c r="Y38" s="2">
        <f t="shared" si="3"/>
        <v>-1729614</v>
      </c>
      <c r="Z38" s="34">
        <f>+IF(X38&lt;&gt;0,+(Y38/X38)*100,0)</f>
        <v>-957.78386909211724</v>
      </c>
      <c r="AA38" s="35">
        <f>+AA17+AA27+AA36</f>
        <v>722340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-2482047</v>
      </c>
      <c r="H39" s="2">
        <f>+G40+H60</f>
        <v>-3796727</v>
      </c>
      <c r="I39" s="2">
        <f>+H40+I60</f>
        <v>-3719796</v>
      </c>
      <c r="J39" s="2">
        <f>+G39</f>
        <v>-2482047</v>
      </c>
      <c r="K39" s="2">
        <f>+I40+K60</f>
        <v>-3779482</v>
      </c>
      <c r="L39" s="2">
        <f>+K40+L60</f>
        <v>-3779482</v>
      </c>
      <c r="M39" s="2">
        <f>+L40+M60</f>
        <v>-3779482</v>
      </c>
      <c r="N39" s="2">
        <f>+K39</f>
        <v>-3779482</v>
      </c>
      <c r="O39" s="2">
        <f>+M40+O60</f>
        <v>-3779482</v>
      </c>
      <c r="P39" s="2">
        <f>+O40+P60</f>
        <v>-3779482</v>
      </c>
      <c r="Q39" s="2">
        <f>+P40+Q60</f>
        <v>-3779482</v>
      </c>
      <c r="R39" s="2">
        <f>+O39</f>
        <v>-3779482</v>
      </c>
      <c r="S39" s="2">
        <f>+Q40+S60</f>
        <v>-3779482</v>
      </c>
      <c r="T39" s="2">
        <f>+S40+T60</f>
        <v>-3779482</v>
      </c>
      <c r="U39" s="2">
        <f>+T40+U60</f>
        <v>-3779482</v>
      </c>
      <c r="V39" s="2">
        <f>+S39</f>
        <v>-3779482</v>
      </c>
      <c r="W39" s="2">
        <f>+G39</f>
        <v>-2482047</v>
      </c>
      <c r="X39" s="2"/>
      <c r="Y39" s="2">
        <f>+W39-X39</f>
        <v>-2482047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722340</v>
      </c>
      <c r="F40" s="45">
        <f t="shared" si="4"/>
        <v>722340</v>
      </c>
      <c r="G40" s="45">
        <f t="shared" si="4"/>
        <v>-4048321</v>
      </c>
      <c r="H40" s="45">
        <f t="shared" si="4"/>
        <v>-3719796</v>
      </c>
      <c r="I40" s="45">
        <f t="shared" si="4"/>
        <v>-3779482</v>
      </c>
      <c r="J40" s="45">
        <f>+I40</f>
        <v>-3779482</v>
      </c>
      <c r="K40" s="45">
        <f t="shared" si="4"/>
        <v>-3779482</v>
      </c>
      <c r="L40" s="45">
        <f t="shared" si="4"/>
        <v>-3779482</v>
      </c>
      <c r="M40" s="45">
        <f t="shared" si="4"/>
        <v>-3779482</v>
      </c>
      <c r="N40" s="45">
        <f>+M40</f>
        <v>-3779482</v>
      </c>
      <c r="O40" s="45">
        <f t="shared" si="4"/>
        <v>-3779482</v>
      </c>
      <c r="P40" s="45">
        <f t="shared" si="4"/>
        <v>-3779482</v>
      </c>
      <c r="Q40" s="45">
        <f t="shared" si="4"/>
        <v>-3779482</v>
      </c>
      <c r="R40" s="45">
        <f>+Q40</f>
        <v>-3779482</v>
      </c>
      <c r="S40" s="45">
        <f t="shared" si="4"/>
        <v>-3779482</v>
      </c>
      <c r="T40" s="45">
        <f t="shared" si="4"/>
        <v>-3779482</v>
      </c>
      <c r="U40" s="45">
        <f t="shared" si="4"/>
        <v>-3779482</v>
      </c>
      <c r="V40" s="45">
        <f>+U40</f>
        <v>-3779482</v>
      </c>
      <c r="W40" s="45">
        <f>+V40</f>
        <v>-3779482</v>
      </c>
      <c r="X40" s="45">
        <f t="shared" si="4"/>
        <v>180585</v>
      </c>
      <c r="Y40" s="45">
        <f t="shared" si="4"/>
        <v>-4211661</v>
      </c>
      <c r="Z40" s="46">
        <f>+IF(X40&lt;&gt;0,+(Y40/X40)*100,0)</f>
        <v>-2332.2319129495804</v>
      </c>
      <c r="AA40" s="47">
        <f t="shared" si="4"/>
        <v>722340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-2482047</v>
      </c>
      <c r="H60">
        <v>251594</v>
      </c>
      <c r="J60">
        <v>-2482047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7990E5E-C3AA-489A-A5C7-26C5C242A8B9}"/>
</file>

<file path=customXml/itemProps2.xml><?xml version="1.0" encoding="utf-8"?>
<ds:datastoreItem xmlns:ds="http://schemas.openxmlformats.org/officeDocument/2006/customXml" ds:itemID="{9E2E72D3-88DE-4167-9020-6A6FEC45A7B0}"/>
</file>

<file path=customXml/itemProps3.xml><?xml version="1.0" encoding="utf-8"?>
<ds:datastoreItem xmlns:ds="http://schemas.openxmlformats.org/officeDocument/2006/customXml" ds:itemID="{4C750BF9-363A-46AC-84C8-5CD9E2DEC7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2024-11-11T16:09:51Z</dcterms:created>
  <dcterms:modified xsi:type="dcterms:W3CDTF">2024-11-11T16:35:45Z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